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5.xml" ContentType="application/vnd.ms-excel.person+xml"/>
  <Override PartName="/xl/persons/person10.xml" ContentType="application/vnd.ms-excel.person+xml"/>
  <Override PartName="/xl/persons/person3.xml" ContentType="application/vnd.ms-excel.person+xml"/>
  <Override PartName="/xl/persons/person9.xml" ContentType="application/vnd.ms-excel.person+xml"/>
  <Override PartName="/xl/persons/person7.xml" ContentType="application/vnd.ms-excel.person+xml"/>
  <Override PartName="/xl/persons/person11.xml" ContentType="application/vnd.ms-excel.person+xml"/>
  <Override PartName="/xl/persons/person2.xml" ContentType="application/vnd.ms-excel.person+xml"/>
  <Override PartName="/xl/persons/person6.xml" ContentType="application/vnd.ms-excel.person+xml"/>
  <Override PartName="/xl/persons/person.xml" ContentType="application/vnd.ms-excel.person+xml"/>
  <Override PartName="/xl/persons/person1.xml" ContentType="application/vnd.ms-excel.person+xml"/>
  <Override PartName="/xl/persons/person8.xml" ContentType="application/vnd.ms-excel.person+xml"/>
  <Override PartName="/xl/persons/person4.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laris\Desktop\PREFEITURA\ESCOLA CRECHE J.E\"/>
    </mc:Choice>
  </mc:AlternateContent>
  <xr:revisionPtr revIDLastSave="0" documentId="13_ncr:1_{F62FDEE2-C5A6-475C-9F15-2E461D3FDB52}" xr6:coauthVersionLast="47" xr6:coauthVersionMax="47" xr10:uidLastSave="{00000000-0000-0000-0000-000000000000}"/>
  <bookViews>
    <workbookView xWindow="-120" yWindow="-120" windowWidth="20730" windowHeight="11040" xr2:uid="{00000000-000D-0000-FFFF-FFFF00000000}"/>
  </bookViews>
  <sheets>
    <sheet name="Planilha Orçamentária" sheetId="1" r:id="rId1"/>
    <sheet name="Planilha1" sheetId="5" r:id="rId2"/>
    <sheet name="Detalhamento do BDI" sheetId="4" r:id="rId3"/>
  </sheets>
  <definedNames>
    <definedName name="_xlnm._FilterDatabase" localSheetId="0" hidden="1">'Planilha Orçamentária'!$B$14:$V$47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78" i="1" l="1"/>
  <c r="K42" i="1"/>
  <c r="K38" i="1"/>
  <c r="K60" i="1"/>
  <c r="H5" i="4" l="1"/>
  <c r="J16" i="1"/>
  <c r="K386" i="5"/>
  <c r="L386" i="5" s="1"/>
  <c r="M386" i="5" s="1"/>
  <c r="J386" i="5"/>
  <c r="K384" i="5"/>
  <c r="L384" i="5" s="1"/>
  <c r="M384" i="5" s="1"/>
  <c r="J384" i="5"/>
  <c r="K383" i="5"/>
  <c r="L383" i="5" s="1"/>
  <c r="M383" i="5" s="1"/>
  <c r="J383" i="5"/>
  <c r="K382" i="5"/>
  <c r="L382" i="5" s="1"/>
  <c r="M382" i="5" s="1"/>
  <c r="J382" i="5"/>
  <c r="K381" i="5"/>
  <c r="L381" i="5" s="1"/>
  <c r="M381" i="5" s="1"/>
  <c r="J381" i="5"/>
  <c r="J380" i="5"/>
  <c r="K380" i="5" s="1"/>
  <c r="L380" i="5" s="1"/>
  <c r="M380" i="5" s="1"/>
  <c r="L379" i="5"/>
  <c r="M379" i="5" s="1"/>
  <c r="K379" i="5"/>
  <c r="J379" i="5"/>
  <c r="K377" i="5"/>
  <c r="L377" i="5" s="1"/>
  <c r="M377" i="5" s="1"/>
  <c r="J377" i="5"/>
  <c r="J376" i="5"/>
  <c r="K376" i="5" s="1"/>
  <c r="L376" i="5" s="1"/>
  <c r="M376" i="5" s="1"/>
  <c r="K375" i="5"/>
  <c r="L375" i="5" s="1"/>
  <c r="M375" i="5" s="1"/>
  <c r="J375" i="5"/>
  <c r="J374" i="5"/>
  <c r="K374" i="5" s="1"/>
  <c r="L374" i="5" s="1"/>
  <c r="M374" i="5" s="1"/>
  <c r="J373" i="5"/>
  <c r="K373" i="5" s="1"/>
  <c r="L373" i="5" s="1"/>
  <c r="M373" i="5" s="1"/>
  <c r="J372" i="5"/>
  <c r="K372" i="5" s="1"/>
  <c r="L372" i="5" s="1"/>
  <c r="M372" i="5" s="1"/>
  <c r="J370" i="5"/>
  <c r="K370" i="5" s="1"/>
  <c r="L370" i="5" s="1"/>
  <c r="M370" i="5" s="1"/>
  <c r="K369" i="5"/>
  <c r="L369" i="5" s="1"/>
  <c r="M369" i="5" s="1"/>
  <c r="J369" i="5"/>
  <c r="J368" i="5"/>
  <c r="K368" i="5" s="1"/>
  <c r="L368" i="5" s="1"/>
  <c r="M368" i="5" s="1"/>
  <c r="K367" i="5"/>
  <c r="L367" i="5" s="1"/>
  <c r="M367" i="5" s="1"/>
  <c r="J367" i="5"/>
  <c r="K366" i="5"/>
  <c r="L366" i="5" s="1"/>
  <c r="M366" i="5" s="1"/>
  <c r="J366" i="5"/>
  <c r="J365" i="5"/>
  <c r="K365" i="5" s="1"/>
  <c r="L365" i="5" s="1"/>
  <c r="M365" i="5" s="1"/>
  <c r="J364" i="5"/>
  <c r="K364" i="5" s="1"/>
  <c r="L364" i="5" s="1"/>
  <c r="M364" i="5" s="1"/>
  <c r="K363" i="5"/>
  <c r="L363" i="5" s="1"/>
  <c r="M363" i="5" s="1"/>
  <c r="J363" i="5"/>
  <c r="J362" i="5"/>
  <c r="K362" i="5" s="1"/>
  <c r="L362" i="5" s="1"/>
  <c r="M362" i="5" s="1"/>
  <c r="J361" i="5"/>
  <c r="K361" i="5" s="1"/>
  <c r="L361" i="5" s="1"/>
  <c r="M361" i="5" s="1"/>
  <c r="K360" i="5"/>
  <c r="L360" i="5" s="1"/>
  <c r="M360" i="5" s="1"/>
  <c r="J360" i="5"/>
  <c r="J359" i="5"/>
  <c r="K359" i="5" s="1"/>
  <c r="L359" i="5" s="1"/>
  <c r="M359" i="5" s="1"/>
  <c r="H359" i="5"/>
  <c r="J358" i="5"/>
  <c r="K358" i="5" s="1"/>
  <c r="L358" i="5" s="1"/>
  <c r="M358" i="5" s="1"/>
  <c r="K357" i="5"/>
  <c r="L357" i="5" s="1"/>
  <c r="M357" i="5" s="1"/>
  <c r="J357" i="5"/>
  <c r="J356" i="5"/>
  <c r="K356" i="5" s="1"/>
  <c r="L356" i="5" s="1"/>
  <c r="M356" i="5" s="1"/>
  <c r="J355" i="5"/>
  <c r="K355" i="5" s="1"/>
  <c r="L355" i="5" s="1"/>
  <c r="M355" i="5" s="1"/>
  <c r="J354" i="5"/>
  <c r="K354" i="5" s="1"/>
  <c r="L354" i="5" s="1"/>
  <c r="M354" i="5" s="1"/>
  <c r="J353" i="5"/>
  <c r="K353" i="5" s="1"/>
  <c r="L353" i="5" s="1"/>
  <c r="M353" i="5" s="1"/>
  <c r="J352" i="5"/>
  <c r="K352" i="5" s="1"/>
  <c r="L352" i="5" s="1"/>
  <c r="M352" i="5" s="1"/>
  <c r="J351" i="5"/>
  <c r="K351" i="5" s="1"/>
  <c r="L351" i="5" s="1"/>
  <c r="M351" i="5" s="1"/>
  <c r="J349" i="5"/>
  <c r="K349" i="5" s="1"/>
  <c r="L349" i="5" s="1"/>
  <c r="M349" i="5" s="1"/>
  <c r="J348" i="5"/>
  <c r="K348" i="5" s="1"/>
  <c r="L348" i="5" s="1"/>
  <c r="M348" i="5" s="1"/>
  <c r="J347" i="5"/>
  <c r="K347" i="5" s="1"/>
  <c r="L347" i="5" s="1"/>
  <c r="M347" i="5" s="1"/>
  <c r="J346" i="5"/>
  <c r="K346" i="5" s="1"/>
  <c r="L346" i="5" s="1"/>
  <c r="M346" i="5" s="1"/>
  <c r="L345" i="5"/>
  <c r="M345" i="5" s="1"/>
  <c r="J345" i="5"/>
  <c r="K345" i="5" s="1"/>
  <c r="J344" i="5"/>
  <c r="K344" i="5" s="1"/>
  <c r="L344" i="5" s="1"/>
  <c r="M344" i="5" s="1"/>
  <c r="J343" i="5"/>
  <c r="K343" i="5" s="1"/>
  <c r="L343" i="5" s="1"/>
  <c r="M343" i="5" s="1"/>
  <c r="L342" i="5"/>
  <c r="M342" i="5" s="1"/>
  <c r="K342" i="5"/>
  <c r="J342" i="5"/>
  <c r="J340" i="5"/>
  <c r="K340" i="5" s="1"/>
  <c r="L340" i="5" s="1"/>
  <c r="M340" i="5" s="1"/>
  <c r="J339" i="5"/>
  <c r="K339" i="5" s="1"/>
  <c r="L339" i="5" s="1"/>
  <c r="M339" i="5" s="1"/>
  <c r="J338" i="5"/>
  <c r="K338" i="5" s="1"/>
  <c r="L338" i="5" s="1"/>
  <c r="M338" i="5" s="1"/>
  <c r="L337" i="5"/>
  <c r="M337" i="5" s="1"/>
  <c r="K337" i="5"/>
  <c r="J337" i="5"/>
  <c r="J336" i="5"/>
  <c r="K336" i="5" s="1"/>
  <c r="L336" i="5" s="1"/>
  <c r="M336" i="5" s="1"/>
  <c r="K335" i="5"/>
  <c r="L335" i="5" s="1"/>
  <c r="M335" i="5" s="1"/>
  <c r="J335" i="5"/>
  <c r="J333" i="5"/>
  <c r="K333" i="5" s="1"/>
  <c r="L333" i="5" s="1"/>
  <c r="M333" i="5" s="1"/>
  <c r="J332" i="5"/>
  <c r="K332" i="5" s="1"/>
  <c r="L332" i="5" s="1"/>
  <c r="M332" i="5" s="1"/>
  <c r="J331" i="5"/>
  <c r="K331" i="5" s="1"/>
  <c r="L331" i="5" s="1"/>
  <c r="M331" i="5" s="1"/>
  <c r="J330" i="5"/>
  <c r="K330" i="5" s="1"/>
  <c r="L330" i="5" s="1"/>
  <c r="M330" i="5" s="1"/>
  <c r="J327" i="5"/>
  <c r="K327" i="5" s="1"/>
  <c r="L327" i="5" s="1"/>
  <c r="M327" i="5" s="1"/>
  <c r="J326" i="5"/>
  <c r="K326" i="5" s="1"/>
  <c r="L326" i="5" s="1"/>
  <c r="M326" i="5" s="1"/>
  <c r="J325" i="5"/>
  <c r="K325" i="5" s="1"/>
  <c r="L325" i="5" s="1"/>
  <c r="M325" i="5" s="1"/>
  <c r="K324" i="5"/>
  <c r="L324" i="5" s="1"/>
  <c r="M324" i="5" s="1"/>
  <c r="J324" i="5"/>
  <c r="J323" i="5"/>
  <c r="K323" i="5" s="1"/>
  <c r="L323" i="5" s="1"/>
  <c r="M323" i="5" s="1"/>
  <c r="J321" i="5"/>
  <c r="K321" i="5" s="1"/>
  <c r="L321" i="5" s="1"/>
  <c r="M321" i="5" s="1"/>
  <c r="J320" i="5"/>
  <c r="K320" i="5" s="1"/>
  <c r="L320" i="5" s="1"/>
  <c r="M320" i="5" s="1"/>
  <c r="L319" i="5"/>
  <c r="M319" i="5" s="1"/>
  <c r="K319" i="5"/>
  <c r="J319" i="5"/>
  <c r="J318" i="5"/>
  <c r="K318" i="5" s="1"/>
  <c r="L318" i="5" s="1"/>
  <c r="M318" i="5" s="1"/>
  <c r="J317" i="5"/>
  <c r="K317" i="5" s="1"/>
  <c r="L317" i="5" s="1"/>
  <c r="M317" i="5" s="1"/>
  <c r="J316" i="5"/>
  <c r="K316" i="5" s="1"/>
  <c r="L316" i="5" s="1"/>
  <c r="M316" i="5" s="1"/>
  <c r="J315" i="5"/>
  <c r="K315" i="5" s="1"/>
  <c r="L315" i="5" s="1"/>
  <c r="M315" i="5" s="1"/>
  <c r="J313" i="5"/>
  <c r="K313" i="5" s="1"/>
  <c r="L313" i="5" s="1"/>
  <c r="M313" i="5" s="1"/>
  <c r="J312" i="5"/>
  <c r="K312" i="5" s="1"/>
  <c r="L312" i="5" s="1"/>
  <c r="M312" i="5" s="1"/>
  <c r="J311" i="5"/>
  <c r="K311" i="5" s="1"/>
  <c r="L311" i="5" s="1"/>
  <c r="M311" i="5" s="1"/>
  <c r="J310" i="5"/>
  <c r="K310" i="5" s="1"/>
  <c r="L310" i="5" s="1"/>
  <c r="M310" i="5" s="1"/>
  <c r="J309" i="5"/>
  <c r="K309" i="5" s="1"/>
  <c r="L309" i="5" s="1"/>
  <c r="M309" i="5" s="1"/>
  <c r="J308" i="5"/>
  <c r="K308" i="5" s="1"/>
  <c r="L308" i="5" s="1"/>
  <c r="M308" i="5" s="1"/>
  <c r="L306" i="5"/>
  <c r="M306" i="5" s="1"/>
  <c r="J306" i="5"/>
  <c r="K306" i="5" s="1"/>
  <c r="J305" i="5"/>
  <c r="K305" i="5" s="1"/>
  <c r="L305" i="5" s="1"/>
  <c r="M305" i="5" s="1"/>
  <c r="K304" i="5"/>
  <c r="L304" i="5" s="1"/>
  <c r="M304" i="5" s="1"/>
  <c r="J304" i="5"/>
  <c r="K303" i="5"/>
  <c r="L303" i="5" s="1"/>
  <c r="M303" i="5" s="1"/>
  <c r="J303" i="5"/>
  <c r="J301" i="5"/>
  <c r="K301" i="5" s="1"/>
  <c r="L301" i="5" s="1"/>
  <c r="M301" i="5" s="1"/>
  <c r="J300" i="5"/>
  <c r="K300" i="5" s="1"/>
  <c r="L300" i="5" s="1"/>
  <c r="M300" i="5" s="1"/>
  <c r="J299" i="5"/>
  <c r="K299" i="5" s="1"/>
  <c r="L299" i="5" s="1"/>
  <c r="M299" i="5" s="1"/>
  <c r="J298" i="5"/>
  <c r="K298" i="5" s="1"/>
  <c r="L298" i="5" s="1"/>
  <c r="M298" i="5" s="1"/>
  <c r="J296" i="5"/>
  <c r="K296" i="5" s="1"/>
  <c r="L296" i="5" s="1"/>
  <c r="M296" i="5" s="1"/>
  <c r="J295" i="5"/>
  <c r="K295" i="5" s="1"/>
  <c r="L295" i="5" s="1"/>
  <c r="M295" i="5" s="1"/>
  <c r="K294" i="5"/>
  <c r="L294" i="5" s="1"/>
  <c r="J294" i="5"/>
  <c r="H294" i="5"/>
  <c r="J293" i="5"/>
  <c r="K293" i="5" s="1"/>
  <c r="L293" i="5" s="1"/>
  <c r="M293" i="5" s="1"/>
  <c r="H293" i="5"/>
  <c r="K292" i="5"/>
  <c r="L292" i="5" s="1"/>
  <c r="M292" i="5" s="1"/>
  <c r="J292" i="5"/>
  <c r="H292" i="5"/>
  <c r="J291" i="5"/>
  <c r="K291" i="5" s="1"/>
  <c r="L291" i="5" s="1"/>
  <c r="M291" i="5" s="1"/>
  <c r="H291" i="5"/>
  <c r="K289" i="5"/>
  <c r="L289" i="5" s="1"/>
  <c r="M289" i="5" s="1"/>
  <c r="J289" i="5"/>
  <c r="L288" i="5"/>
  <c r="M288" i="5" s="1"/>
  <c r="K288" i="5"/>
  <c r="J288" i="5"/>
  <c r="J287" i="5"/>
  <c r="K287" i="5" s="1"/>
  <c r="L287" i="5" s="1"/>
  <c r="M287" i="5" s="1"/>
  <c r="K286" i="5"/>
  <c r="L286" i="5" s="1"/>
  <c r="M286" i="5" s="1"/>
  <c r="J286" i="5"/>
  <c r="K285" i="5"/>
  <c r="L285" i="5" s="1"/>
  <c r="M285" i="5" s="1"/>
  <c r="J285" i="5"/>
  <c r="J284" i="5"/>
  <c r="K284" i="5" s="1"/>
  <c r="L284" i="5" s="1"/>
  <c r="M284" i="5" s="1"/>
  <c r="J282" i="5"/>
  <c r="K282" i="5" s="1"/>
  <c r="L282" i="5" s="1"/>
  <c r="M282" i="5" s="1"/>
  <c r="J278" i="5"/>
  <c r="K278" i="5" s="1"/>
  <c r="L278" i="5" s="1"/>
  <c r="M278" i="5" s="1"/>
  <c r="J276" i="5"/>
  <c r="K276" i="5" s="1"/>
  <c r="L276" i="5" s="1"/>
  <c r="M276" i="5" s="1"/>
  <c r="J275" i="5"/>
  <c r="K275" i="5" s="1"/>
  <c r="L275" i="5" s="1"/>
  <c r="M275" i="5" s="1"/>
  <c r="J274" i="5"/>
  <c r="K274" i="5" s="1"/>
  <c r="L274" i="5" s="1"/>
  <c r="M274" i="5" s="1"/>
  <c r="K272" i="5"/>
  <c r="L272" i="5" s="1"/>
  <c r="M272" i="5" s="1"/>
  <c r="J272" i="5"/>
  <c r="J271" i="5"/>
  <c r="K271" i="5" s="1"/>
  <c r="L271" i="5" s="1"/>
  <c r="M271" i="5" s="1"/>
  <c r="J270" i="5"/>
  <c r="K270" i="5" s="1"/>
  <c r="L270" i="5" s="1"/>
  <c r="M270" i="5" s="1"/>
  <c r="J269" i="5"/>
  <c r="K269" i="5" s="1"/>
  <c r="L269" i="5" s="1"/>
  <c r="M269" i="5" s="1"/>
  <c r="J268" i="5"/>
  <c r="K268" i="5" s="1"/>
  <c r="L268" i="5" s="1"/>
  <c r="M268" i="5" s="1"/>
  <c r="J267" i="5"/>
  <c r="K267" i="5" s="1"/>
  <c r="L267" i="5" s="1"/>
  <c r="M267" i="5" s="1"/>
  <c r="J266" i="5"/>
  <c r="K266" i="5" s="1"/>
  <c r="L266" i="5" s="1"/>
  <c r="M266" i="5" s="1"/>
  <c r="J264" i="5"/>
  <c r="K264" i="5" s="1"/>
  <c r="L264" i="5" s="1"/>
  <c r="M264" i="5" s="1"/>
  <c r="J263" i="5"/>
  <c r="K263" i="5" s="1"/>
  <c r="L263" i="5" s="1"/>
  <c r="M263" i="5" s="1"/>
  <c r="K262" i="5"/>
  <c r="L262" i="5" s="1"/>
  <c r="M262" i="5" s="1"/>
  <c r="J262" i="5"/>
  <c r="J261" i="5"/>
  <c r="K261" i="5" s="1"/>
  <c r="L261" i="5" s="1"/>
  <c r="M261" i="5" s="1"/>
  <c r="J260" i="5"/>
  <c r="K260" i="5" s="1"/>
  <c r="L260" i="5" s="1"/>
  <c r="M260" i="5" s="1"/>
  <c r="J259" i="5"/>
  <c r="K259" i="5" s="1"/>
  <c r="L259" i="5" s="1"/>
  <c r="M259" i="5" s="1"/>
  <c r="L258" i="5"/>
  <c r="M258" i="5" s="1"/>
  <c r="K258" i="5"/>
  <c r="J258" i="5"/>
  <c r="J257" i="5"/>
  <c r="K257" i="5" s="1"/>
  <c r="L257" i="5" s="1"/>
  <c r="M257" i="5" s="1"/>
  <c r="J256" i="5"/>
  <c r="K256" i="5" s="1"/>
  <c r="L256" i="5" s="1"/>
  <c r="M256" i="5" s="1"/>
  <c r="J255" i="5"/>
  <c r="K255" i="5" s="1"/>
  <c r="L255" i="5" s="1"/>
  <c r="M255" i="5" s="1"/>
  <c r="K254" i="5"/>
  <c r="L254" i="5" s="1"/>
  <c r="M254" i="5" s="1"/>
  <c r="J254" i="5"/>
  <c r="J253" i="5"/>
  <c r="K253" i="5" s="1"/>
  <c r="L253" i="5" s="1"/>
  <c r="M253" i="5" s="1"/>
  <c r="J252" i="5"/>
  <c r="K252" i="5" s="1"/>
  <c r="L252" i="5" s="1"/>
  <c r="M252" i="5" s="1"/>
  <c r="K251" i="5"/>
  <c r="L251" i="5" s="1"/>
  <c r="M251" i="5" s="1"/>
  <c r="J251" i="5"/>
  <c r="J249" i="5"/>
  <c r="K249" i="5" s="1"/>
  <c r="L249" i="5" s="1"/>
  <c r="M249" i="5" s="1"/>
  <c r="J248" i="5"/>
  <c r="K248" i="5" s="1"/>
  <c r="L248" i="5" s="1"/>
  <c r="M248" i="5" s="1"/>
  <c r="K247" i="5"/>
  <c r="L247" i="5" s="1"/>
  <c r="M247" i="5" s="1"/>
  <c r="J247" i="5"/>
  <c r="J246" i="5"/>
  <c r="K246" i="5" s="1"/>
  <c r="L246" i="5" s="1"/>
  <c r="M246" i="5" s="1"/>
  <c r="J245" i="5"/>
  <c r="K245" i="5" s="1"/>
  <c r="L245" i="5" s="1"/>
  <c r="M245" i="5" s="1"/>
  <c r="J244" i="5"/>
  <c r="K244" i="5" s="1"/>
  <c r="L244" i="5" s="1"/>
  <c r="M244" i="5" s="1"/>
  <c r="L243" i="5"/>
  <c r="M243" i="5" s="1"/>
  <c r="K243" i="5"/>
  <c r="J243" i="5"/>
  <c r="J242" i="5"/>
  <c r="K242" i="5" s="1"/>
  <c r="L242" i="5" s="1"/>
  <c r="M242" i="5" s="1"/>
  <c r="J241" i="5"/>
  <c r="K241" i="5" s="1"/>
  <c r="L241" i="5" s="1"/>
  <c r="M241" i="5" s="1"/>
  <c r="J240" i="5"/>
  <c r="K240" i="5" s="1"/>
  <c r="L240" i="5" s="1"/>
  <c r="M240" i="5" s="1"/>
  <c r="J239" i="5"/>
  <c r="K239" i="5" s="1"/>
  <c r="L239" i="5" s="1"/>
  <c r="M239" i="5" s="1"/>
  <c r="J238" i="5"/>
  <c r="K238" i="5" s="1"/>
  <c r="L238" i="5" s="1"/>
  <c r="M238" i="5" s="1"/>
  <c r="J237" i="5"/>
  <c r="K237" i="5" s="1"/>
  <c r="L237" i="5" s="1"/>
  <c r="M237" i="5" s="1"/>
  <c r="J236" i="5"/>
  <c r="K236" i="5" s="1"/>
  <c r="L236" i="5" s="1"/>
  <c r="M236" i="5" s="1"/>
  <c r="J235" i="5"/>
  <c r="K235" i="5" s="1"/>
  <c r="L235" i="5" s="1"/>
  <c r="M235" i="5" s="1"/>
  <c r="K234" i="5"/>
  <c r="L234" i="5" s="1"/>
  <c r="M234" i="5" s="1"/>
  <c r="J234" i="5"/>
  <c r="K233" i="5"/>
  <c r="L233" i="5" s="1"/>
  <c r="M233" i="5" s="1"/>
  <c r="J233" i="5"/>
  <c r="H233" i="5"/>
  <c r="J232" i="5"/>
  <c r="K232" i="5" s="1"/>
  <c r="L232" i="5" s="1"/>
  <c r="M232" i="5" s="1"/>
  <c r="J231" i="5"/>
  <c r="K231" i="5" s="1"/>
  <c r="L231" i="5" s="1"/>
  <c r="M231" i="5" s="1"/>
  <c r="J230" i="5"/>
  <c r="K230" i="5" s="1"/>
  <c r="L230" i="5" s="1"/>
  <c r="M230" i="5" s="1"/>
  <c r="L229" i="5"/>
  <c r="M229" i="5" s="1"/>
  <c r="K229" i="5"/>
  <c r="J229" i="5"/>
  <c r="J228" i="5"/>
  <c r="K228" i="5" s="1"/>
  <c r="L228" i="5" s="1"/>
  <c r="M228" i="5" s="1"/>
  <c r="J227" i="5"/>
  <c r="K227" i="5" s="1"/>
  <c r="L227" i="5" s="1"/>
  <c r="M227" i="5" s="1"/>
  <c r="J226" i="5"/>
  <c r="K226" i="5" s="1"/>
  <c r="L226" i="5" s="1"/>
  <c r="M226" i="5" s="1"/>
  <c r="L225" i="5"/>
  <c r="M225" i="5" s="1"/>
  <c r="K225" i="5"/>
  <c r="J225" i="5"/>
  <c r="J224" i="5"/>
  <c r="K224" i="5" s="1"/>
  <c r="L224" i="5" s="1"/>
  <c r="M224" i="5" s="1"/>
  <c r="J223" i="5"/>
  <c r="K223" i="5" s="1"/>
  <c r="L223" i="5" s="1"/>
  <c r="M223" i="5" s="1"/>
  <c r="J222" i="5"/>
  <c r="K222" i="5" s="1"/>
  <c r="L222" i="5" s="1"/>
  <c r="M222" i="5" s="1"/>
  <c r="L221" i="5"/>
  <c r="M221" i="5" s="1"/>
  <c r="K221" i="5"/>
  <c r="J221" i="5"/>
  <c r="J220" i="5"/>
  <c r="K220" i="5" s="1"/>
  <c r="L220" i="5" s="1"/>
  <c r="M220" i="5" s="1"/>
  <c r="J219" i="5"/>
  <c r="K219" i="5" s="1"/>
  <c r="L219" i="5" s="1"/>
  <c r="M219" i="5" s="1"/>
  <c r="J218" i="5"/>
  <c r="K218" i="5" s="1"/>
  <c r="L218" i="5" s="1"/>
  <c r="M218" i="5" s="1"/>
  <c r="L217" i="5"/>
  <c r="M217" i="5" s="1"/>
  <c r="K217" i="5"/>
  <c r="J217" i="5"/>
  <c r="J216" i="5"/>
  <c r="K216" i="5" s="1"/>
  <c r="L216" i="5" s="1"/>
  <c r="M216" i="5" s="1"/>
  <c r="J215" i="5"/>
  <c r="K215" i="5" s="1"/>
  <c r="L215" i="5" s="1"/>
  <c r="M215" i="5" s="1"/>
  <c r="J214" i="5"/>
  <c r="K214" i="5" s="1"/>
  <c r="L214" i="5" s="1"/>
  <c r="M214" i="5" s="1"/>
  <c r="L213" i="5"/>
  <c r="M213" i="5" s="1"/>
  <c r="K213" i="5"/>
  <c r="J213" i="5"/>
  <c r="J211" i="5"/>
  <c r="K211" i="5" s="1"/>
  <c r="L211" i="5" s="1"/>
  <c r="M211" i="5" s="1"/>
  <c r="J210" i="5"/>
  <c r="K210" i="5" s="1"/>
  <c r="L210" i="5" s="1"/>
  <c r="M210" i="5" s="1"/>
  <c r="J209" i="5"/>
  <c r="K209" i="5" s="1"/>
  <c r="L209" i="5" s="1"/>
  <c r="M209" i="5" s="1"/>
  <c r="L208" i="5"/>
  <c r="M208" i="5" s="1"/>
  <c r="K208" i="5"/>
  <c r="J208" i="5"/>
  <c r="J207" i="5"/>
  <c r="K207" i="5" s="1"/>
  <c r="L207" i="5" s="1"/>
  <c r="M207" i="5" s="1"/>
  <c r="J206" i="5"/>
  <c r="K206" i="5" s="1"/>
  <c r="L206" i="5" s="1"/>
  <c r="M206" i="5" s="1"/>
  <c r="J205" i="5"/>
  <c r="K205" i="5" s="1"/>
  <c r="L205" i="5" s="1"/>
  <c r="M205" i="5" s="1"/>
  <c r="L204" i="5"/>
  <c r="M204" i="5" s="1"/>
  <c r="K204" i="5"/>
  <c r="J204" i="5"/>
  <c r="J203" i="5"/>
  <c r="K203" i="5" s="1"/>
  <c r="L203" i="5" s="1"/>
  <c r="M203" i="5" s="1"/>
  <c r="J202" i="5"/>
  <c r="K202" i="5" s="1"/>
  <c r="L202" i="5" s="1"/>
  <c r="M202" i="5" s="1"/>
  <c r="J200" i="5"/>
  <c r="K200" i="5" s="1"/>
  <c r="L200" i="5" s="1"/>
  <c r="M200" i="5" s="1"/>
  <c r="L199" i="5"/>
  <c r="M199" i="5" s="1"/>
  <c r="K199" i="5"/>
  <c r="J199" i="5"/>
  <c r="J198" i="5"/>
  <c r="K198" i="5" s="1"/>
  <c r="L198" i="5" s="1"/>
  <c r="M198" i="5" s="1"/>
  <c r="J197" i="5"/>
  <c r="K197" i="5" s="1"/>
  <c r="L197" i="5" s="1"/>
  <c r="M197" i="5" s="1"/>
  <c r="J196" i="5"/>
  <c r="K196" i="5" s="1"/>
  <c r="L196" i="5" s="1"/>
  <c r="M196" i="5" s="1"/>
  <c r="L195" i="5"/>
  <c r="M195" i="5" s="1"/>
  <c r="K195" i="5"/>
  <c r="J195" i="5"/>
  <c r="J194" i="5"/>
  <c r="K194" i="5" s="1"/>
  <c r="L194" i="5" s="1"/>
  <c r="M194" i="5" s="1"/>
  <c r="J192" i="5"/>
  <c r="K192" i="5" s="1"/>
  <c r="L192" i="5" s="1"/>
  <c r="M192" i="5" s="1"/>
  <c r="J191" i="5"/>
  <c r="K191" i="5" s="1"/>
  <c r="L191" i="5" s="1"/>
  <c r="M191" i="5" s="1"/>
  <c r="L190" i="5"/>
  <c r="M190" i="5" s="1"/>
  <c r="K190" i="5"/>
  <c r="J190" i="5"/>
  <c r="J189" i="5"/>
  <c r="K189" i="5" s="1"/>
  <c r="L189" i="5" s="1"/>
  <c r="M189" i="5" s="1"/>
  <c r="J186" i="5"/>
  <c r="K186" i="5" s="1"/>
  <c r="L186" i="5" s="1"/>
  <c r="M186" i="5" s="1"/>
  <c r="J185" i="5"/>
  <c r="K185" i="5" s="1"/>
  <c r="L185" i="5" s="1"/>
  <c r="M185" i="5" s="1"/>
  <c r="L184" i="5"/>
  <c r="M184" i="5" s="1"/>
  <c r="K184" i="5"/>
  <c r="J184" i="5"/>
  <c r="J183" i="5"/>
  <c r="K183" i="5" s="1"/>
  <c r="L183" i="5" s="1"/>
  <c r="M183" i="5" s="1"/>
  <c r="J182" i="5"/>
  <c r="K182" i="5" s="1"/>
  <c r="L182" i="5" s="1"/>
  <c r="M182" i="5" s="1"/>
  <c r="J181" i="5"/>
  <c r="K181" i="5" s="1"/>
  <c r="L181" i="5" s="1"/>
  <c r="M181" i="5" s="1"/>
  <c r="L180" i="5"/>
  <c r="M180" i="5" s="1"/>
  <c r="K180" i="5"/>
  <c r="J180" i="5"/>
  <c r="J179" i="5"/>
  <c r="K179" i="5" s="1"/>
  <c r="L179" i="5" s="1"/>
  <c r="M179" i="5" s="1"/>
  <c r="J177" i="5"/>
  <c r="K177" i="5" s="1"/>
  <c r="L177" i="5" s="1"/>
  <c r="M177" i="5" s="1"/>
  <c r="J176" i="5"/>
  <c r="K176" i="5" s="1"/>
  <c r="L176" i="5" s="1"/>
  <c r="M176" i="5" s="1"/>
  <c r="L175" i="5"/>
  <c r="M175" i="5" s="1"/>
  <c r="K175" i="5"/>
  <c r="J175" i="5"/>
  <c r="J174" i="5"/>
  <c r="K174" i="5" s="1"/>
  <c r="L174" i="5" s="1"/>
  <c r="M174" i="5" s="1"/>
  <c r="J173" i="5"/>
  <c r="K173" i="5" s="1"/>
  <c r="L173" i="5" s="1"/>
  <c r="M173" i="5" s="1"/>
  <c r="J172" i="5"/>
  <c r="K172" i="5" s="1"/>
  <c r="L172" i="5" s="1"/>
  <c r="M172" i="5" s="1"/>
  <c r="L171" i="5"/>
  <c r="M171" i="5" s="1"/>
  <c r="K171" i="5"/>
  <c r="J171" i="5"/>
  <c r="J169" i="5"/>
  <c r="K169" i="5" s="1"/>
  <c r="L169" i="5" s="1"/>
  <c r="M169" i="5" s="1"/>
  <c r="J168" i="5"/>
  <c r="K168" i="5" s="1"/>
  <c r="L168" i="5" s="1"/>
  <c r="M168" i="5" s="1"/>
  <c r="J167" i="5"/>
  <c r="K167" i="5" s="1"/>
  <c r="L167" i="5" s="1"/>
  <c r="M167" i="5" s="1"/>
  <c r="L166" i="5"/>
  <c r="M166" i="5" s="1"/>
  <c r="K166" i="5"/>
  <c r="J166" i="5"/>
  <c r="J164" i="5"/>
  <c r="K164" i="5" s="1"/>
  <c r="L164" i="5" s="1"/>
  <c r="M164" i="5" s="1"/>
  <c r="J163" i="5"/>
  <c r="K163" i="5" s="1"/>
  <c r="L163" i="5" s="1"/>
  <c r="M163" i="5" s="1"/>
  <c r="J162" i="5"/>
  <c r="K162" i="5" s="1"/>
  <c r="L162" i="5" s="1"/>
  <c r="M162" i="5" s="1"/>
  <c r="L161" i="5"/>
  <c r="M161" i="5" s="1"/>
  <c r="K161" i="5"/>
  <c r="J161" i="5"/>
  <c r="J159" i="5"/>
  <c r="K159" i="5" s="1"/>
  <c r="L159" i="5" s="1"/>
  <c r="M159" i="5" s="1"/>
  <c r="J158" i="5"/>
  <c r="K158" i="5" s="1"/>
  <c r="L158" i="5" s="1"/>
  <c r="M158" i="5" s="1"/>
  <c r="J157" i="5"/>
  <c r="K157" i="5" s="1"/>
  <c r="L157" i="5" s="1"/>
  <c r="M157" i="5" s="1"/>
  <c r="L155" i="5"/>
  <c r="M155" i="5" s="1"/>
  <c r="K155" i="5"/>
  <c r="J155" i="5"/>
  <c r="J154" i="5"/>
  <c r="K154" i="5" s="1"/>
  <c r="L154" i="5" s="1"/>
  <c r="M154" i="5" s="1"/>
  <c r="J153" i="5"/>
  <c r="K153" i="5" s="1"/>
  <c r="L153" i="5" s="1"/>
  <c r="M153" i="5" s="1"/>
  <c r="H153" i="5"/>
  <c r="K152" i="5"/>
  <c r="L152" i="5" s="1"/>
  <c r="M152" i="5" s="1"/>
  <c r="J152" i="5"/>
  <c r="H152" i="5"/>
  <c r="J151" i="5"/>
  <c r="K151" i="5" s="1"/>
  <c r="L151" i="5" s="1"/>
  <c r="M151" i="5" s="1"/>
  <c r="H151" i="5"/>
  <c r="J150" i="5"/>
  <c r="K150" i="5" s="1"/>
  <c r="L150" i="5" s="1"/>
  <c r="H150" i="5"/>
  <c r="J148" i="5"/>
  <c r="K148" i="5" s="1"/>
  <c r="L148" i="5" s="1"/>
  <c r="M148" i="5" s="1"/>
  <c r="J147" i="5"/>
  <c r="K147" i="5" s="1"/>
  <c r="L147" i="5" s="1"/>
  <c r="M147" i="5" s="1"/>
  <c r="J146" i="5"/>
  <c r="K146" i="5" s="1"/>
  <c r="L146" i="5" s="1"/>
  <c r="M146" i="5" s="1"/>
  <c r="J145" i="5"/>
  <c r="K145" i="5" s="1"/>
  <c r="L145" i="5" s="1"/>
  <c r="M145" i="5" s="1"/>
  <c r="J144" i="5"/>
  <c r="K144" i="5" s="1"/>
  <c r="L144" i="5" s="1"/>
  <c r="M144" i="5" s="1"/>
  <c r="K143" i="5"/>
  <c r="L143" i="5" s="1"/>
  <c r="M143" i="5" s="1"/>
  <c r="J143" i="5"/>
  <c r="J141" i="5"/>
  <c r="K141" i="5" s="1"/>
  <c r="L141" i="5" s="1"/>
  <c r="M141" i="5" s="1"/>
  <c r="J137" i="5"/>
  <c r="K137" i="5" s="1"/>
  <c r="L137" i="5" s="1"/>
  <c r="M137" i="5" s="1"/>
  <c r="J135" i="5"/>
  <c r="K135" i="5" s="1"/>
  <c r="L135" i="5" s="1"/>
  <c r="M135" i="5" s="1"/>
  <c r="K134" i="5"/>
  <c r="L134" i="5" s="1"/>
  <c r="M134" i="5" s="1"/>
  <c r="J134" i="5"/>
  <c r="J133" i="5"/>
  <c r="K133" i="5" s="1"/>
  <c r="L133" i="5" s="1"/>
  <c r="M133" i="5" s="1"/>
  <c r="K131" i="5"/>
  <c r="L131" i="5" s="1"/>
  <c r="M131" i="5" s="1"/>
  <c r="J131" i="5"/>
  <c r="J130" i="5"/>
  <c r="K130" i="5" s="1"/>
  <c r="L130" i="5" s="1"/>
  <c r="M130" i="5" s="1"/>
  <c r="J129" i="5"/>
  <c r="K129" i="5" s="1"/>
  <c r="L129" i="5" s="1"/>
  <c r="M129" i="5" s="1"/>
  <c r="J128" i="5"/>
  <c r="K128" i="5" s="1"/>
  <c r="L128" i="5" s="1"/>
  <c r="M128" i="5" s="1"/>
  <c r="J127" i="5"/>
  <c r="K127" i="5" s="1"/>
  <c r="L127" i="5" s="1"/>
  <c r="M127" i="5" s="1"/>
  <c r="J126" i="5"/>
  <c r="K126" i="5" s="1"/>
  <c r="L126" i="5" s="1"/>
  <c r="M126" i="5" s="1"/>
  <c r="J125" i="5"/>
  <c r="K125" i="5" s="1"/>
  <c r="L125" i="5" s="1"/>
  <c r="M125" i="5" s="1"/>
  <c r="J123" i="5"/>
  <c r="K123" i="5" s="1"/>
  <c r="L123" i="5" s="1"/>
  <c r="H123" i="5"/>
  <c r="L122" i="5"/>
  <c r="M122" i="5" s="1"/>
  <c r="J122" i="5"/>
  <c r="K122" i="5" s="1"/>
  <c r="H122" i="5"/>
  <c r="J121" i="5"/>
  <c r="K121" i="5" s="1"/>
  <c r="L121" i="5" s="1"/>
  <c r="M121" i="5" s="1"/>
  <c r="H121" i="5"/>
  <c r="J120" i="5"/>
  <c r="K120" i="5" s="1"/>
  <c r="L120" i="5" s="1"/>
  <c r="M120" i="5" s="1"/>
  <c r="H120" i="5"/>
  <c r="J119" i="5"/>
  <c r="K119" i="5" s="1"/>
  <c r="L119" i="5" s="1"/>
  <c r="M119" i="5" s="1"/>
  <c r="H119" i="5"/>
  <c r="J118" i="5"/>
  <c r="K118" i="5" s="1"/>
  <c r="L118" i="5" s="1"/>
  <c r="M118" i="5" s="1"/>
  <c r="H118" i="5"/>
  <c r="J117" i="5"/>
  <c r="K117" i="5" s="1"/>
  <c r="L117" i="5" s="1"/>
  <c r="H117" i="5"/>
  <c r="J116" i="5"/>
  <c r="K116" i="5" s="1"/>
  <c r="L116" i="5" s="1"/>
  <c r="M116" i="5" s="1"/>
  <c r="H116" i="5"/>
  <c r="J115" i="5"/>
  <c r="K115" i="5" s="1"/>
  <c r="L115" i="5" s="1"/>
  <c r="M115" i="5" s="1"/>
  <c r="H115" i="5"/>
  <c r="J114" i="5"/>
  <c r="K114" i="5" s="1"/>
  <c r="L114" i="5" s="1"/>
  <c r="H114" i="5"/>
  <c r="K113" i="5"/>
  <c r="L113" i="5" s="1"/>
  <c r="J113" i="5"/>
  <c r="H113" i="5"/>
  <c r="J112" i="5"/>
  <c r="K112" i="5" s="1"/>
  <c r="L112" i="5" s="1"/>
  <c r="H112" i="5"/>
  <c r="K111" i="5"/>
  <c r="L111" i="5" s="1"/>
  <c r="M111" i="5" s="1"/>
  <c r="J111" i="5"/>
  <c r="H111" i="5"/>
  <c r="J110" i="5"/>
  <c r="K110" i="5" s="1"/>
  <c r="L110" i="5" s="1"/>
  <c r="M110" i="5" s="1"/>
  <c r="H110" i="5"/>
  <c r="J109" i="5"/>
  <c r="K109" i="5" s="1"/>
  <c r="L109" i="5" s="1"/>
  <c r="H109" i="5"/>
  <c r="K108" i="5"/>
  <c r="L108" i="5" s="1"/>
  <c r="M108" i="5" s="1"/>
  <c r="J108" i="5"/>
  <c r="H108" i="5"/>
  <c r="J107" i="5"/>
  <c r="K107" i="5" s="1"/>
  <c r="L107" i="5" s="1"/>
  <c r="M107" i="5" s="1"/>
  <c r="H107" i="5"/>
  <c r="J106" i="5"/>
  <c r="K106" i="5" s="1"/>
  <c r="L106" i="5" s="1"/>
  <c r="M106" i="5" s="1"/>
  <c r="H106" i="5"/>
  <c r="J105" i="5"/>
  <c r="K105" i="5" s="1"/>
  <c r="L105" i="5" s="1"/>
  <c r="M105" i="5" s="1"/>
  <c r="H105" i="5"/>
  <c r="K104" i="5"/>
  <c r="L104" i="5" s="1"/>
  <c r="M104" i="5" s="1"/>
  <c r="J104" i="5"/>
  <c r="H104" i="5"/>
  <c r="K103" i="5"/>
  <c r="L103" i="5" s="1"/>
  <c r="J103" i="5"/>
  <c r="H103" i="5"/>
  <c r="J102" i="5"/>
  <c r="K102" i="5" s="1"/>
  <c r="L102" i="5" s="1"/>
  <c r="M102" i="5" s="1"/>
  <c r="J101" i="5"/>
  <c r="K101" i="5" s="1"/>
  <c r="L101" i="5" s="1"/>
  <c r="M101" i="5" s="1"/>
  <c r="J100" i="5"/>
  <c r="K100" i="5" s="1"/>
  <c r="L100" i="5" s="1"/>
  <c r="M100" i="5" s="1"/>
  <c r="M99" i="5"/>
  <c r="J99" i="5"/>
  <c r="K99" i="5" s="1"/>
  <c r="L99" i="5" s="1"/>
  <c r="J98" i="5"/>
  <c r="K98" i="5" s="1"/>
  <c r="L98" i="5" s="1"/>
  <c r="M98" i="5" s="1"/>
  <c r="L97" i="5"/>
  <c r="M97" i="5" s="1"/>
  <c r="J97" i="5"/>
  <c r="K97" i="5" s="1"/>
  <c r="J96" i="5"/>
  <c r="K96" i="5" s="1"/>
  <c r="L96" i="5" s="1"/>
  <c r="M96" i="5" s="1"/>
  <c r="J95" i="5"/>
  <c r="K95" i="5" s="1"/>
  <c r="L95" i="5" s="1"/>
  <c r="M95" i="5" s="1"/>
  <c r="J94" i="5"/>
  <c r="K94" i="5" s="1"/>
  <c r="L94" i="5" s="1"/>
  <c r="M94" i="5" s="1"/>
  <c r="J93" i="5"/>
  <c r="K93" i="5" s="1"/>
  <c r="L93" i="5" s="1"/>
  <c r="M93" i="5" s="1"/>
  <c r="J92" i="5"/>
  <c r="K92" i="5" s="1"/>
  <c r="L92" i="5" s="1"/>
  <c r="M92" i="5" s="1"/>
  <c r="J91" i="5"/>
  <c r="K91" i="5" s="1"/>
  <c r="L91" i="5" s="1"/>
  <c r="M91" i="5" s="1"/>
  <c r="J90" i="5"/>
  <c r="K90" i="5" s="1"/>
  <c r="L90" i="5" s="1"/>
  <c r="M90" i="5" s="1"/>
  <c r="L89" i="5"/>
  <c r="M89" i="5" s="1"/>
  <c r="J89" i="5"/>
  <c r="K89" i="5" s="1"/>
  <c r="K87" i="5"/>
  <c r="L87" i="5" s="1"/>
  <c r="M87" i="5" s="1"/>
  <c r="J87" i="5"/>
  <c r="J86" i="5"/>
  <c r="K86" i="5" s="1"/>
  <c r="L86" i="5" s="1"/>
  <c r="M86" i="5" s="1"/>
  <c r="J85" i="5"/>
  <c r="K85" i="5" s="1"/>
  <c r="L85" i="5" s="1"/>
  <c r="M85" i="5" s="1"/>
  <c r="J84" i="5"/>
  <c r="K84" i="5" s="1"/>
  <c r="L84" i="5" s="1"/>
  <c r="M84" i="5" s="1"/>
  <c r="L83" i="5"/>
  <c r="M83" i="5" s="1"/>
  <c r="J83" i="5"/>
  <c r="K83" i="5" s="1"/>
  <c r="M82" i="5"/>
  <c r="J82" i="5"/>
  <c r="K82" i="5" s="1"/>
  <c r="L82" i="5" s="1"/>
  <c r="J81" i="5"/>
  <c r="K81" i="5" s="1"/>
  <c r="L81" i="5" s="1"/>
  <c r="M81" i="5" s="1"/>
  <c r="J80" i="5"/>
  <c r="K80" i="5" s="1"/>
  <c r="L80" i="5" s="1"/>
  <c r="M80" i="5" s="1"/>
  <c r="J79" i="5"/>
  <c r="K79" i="5" s="1"/>
  <c r="L79" i="5" s="1"/>
  <c r="M79" i="5" s="1"/>
  <c r="J78" i="5"/>
  <c r="K78" i="5" s="1"/>
  <c r="L78" i="5" s="1"/>
  <c r="M78" i="5" s="1"/>
  <c r="K77" i="5"/>
  <c r="L77" i="5" s="1"/>
  <c r="M77" i="5" s="1"/>
  <c r="J77" i="5"/>
  <c r="J76" i="5"/>
  <c r="K76" i="5" s="1"/>
  <c r="L76" i="5" s="1"/>
  <c r="M76" i="5" s="1"/>
  <c r="J75" i="5"/>
  <c r="K75" i="5" s="1"/>
  <c r="L75" i="5" s="1"/>
  <c r="M75" i="5" s="1"/>
  <c r="J74" i="5"/>
  <c r="K74" i="5" s="1"/>
  <c r="L74" i="5" s="1"/>
  <c r="M74" i="5" s="1"/>
  <c r="K73" i="5"/>
  <c r="L73" i="5" s="1"/>
  <c r="M73" i="5" s="1"/>
  <c r="J73" i="5"/>
  <c r="J71" i="5"/>
  <c r="K71" i="5" s="1"/>
  <c r="L71" i="5" s="1"/>
  <c r="M71" i="5" s="1"/>
  <c r="J70" i="5"/>
  <c r="K70" i="5" s="1"/>
  <c r="L70" i="5" s="1"/>
  <c r="M70" i="5" s="1"/>
  <c r="K69" i="5"/>
  <c r="L69" i="5" s="1"/>
  <c r="M69" i="5" s="1"/>
  <c r="J69" i="5"/>
  <c r="K68" i="5"/>
  <c r="L68" i="5" s="1"/>
  <c r="M68" i="5" s="1"/>
  <c r="J68" i="5"/>
  <c r="J67" i="5"/>
  <c r="K67" i="5" s="1"/>
  <c r="L67" i="5" s="1"/>
  <c r="M67" i="5" s="1"/>
  <c r="J66" i="5"/>
  <c r="K66" i="5" s="1"/>
  <c r="L66" i="5" s="1"/>
  <c r="M66" i="5" s="1"/>
  <c r="K65" i="5"/>
  <c r="L65" i="5" s="1"/>
  <c r="M65" i="5" s="1"/>
  <c r="J65" i="5"/>
  <c r="K63" i="5"/>
  <c r="L63" i="5" s="1"/>
  <c r="M63" i="5" s="1"/>
  <c r="J63" i="5"/>
  <c r="J62" i="5"/>
  <c r="K62" i="5" s="1"/>
  <c r="L62" i="5" s="1"/>
  <c r="M62" i="5" s="1"/>
  <c r="J61" i="5"/>
  <c r="K61" i="5" s="1"/>
  <c r="L61" i="5" s="1"/>
  <c r="M61" i="5" s="1"/>
  <c r="K60" i="5"/>
  <c r="L60" i="5" s="1"/>
  <c r="M60" i="5" s="1"/>
  <c r="J60" i="5"/>
  <c r="L59" i="5"/>
  <c r="M59" i="5" s="1"/>
  <c r="K59" i="5"/>
  <c r="J59" i="5"/>
  <c r="J56" i="5"/>
  <c r="K56" i="5" s="1"/>
  <c r="L56" i="5" s="1"/>
  <c r="M56" i="5" s="1"/>
  <c r="J55" i="5"/>
  <c r="K55" i="5" s="1"/>
  <c r="L55" i="5" s="1"/>
  <c r="M55" i="5" s="1"/>
  <c r="J54" i="5"/>
  <c r="K54" i="5" s="1"/>
  <c r="L54" i="5" s="1"/>
  <c r="M54" i="5" s="1"/>
  <c r="J53" i="5"/>
  <c r="K53" i="5" s="1"/>
  <c r="L53" i="5" s="1"/>
  <c r="M53" i="5" s="1"/>
  <c r="J52" i="5"/>
  <c r="K52" i="5" s="1"/>
  <c r="L52" i="5" s="1"/>
  <c r="M52" i="5" s="1"/>
  <c r="J51" i="5"/>
  <c r="K51" i="5" s="1"/>
  <c r="L51" i="5" s="1"/>
  <c r="M51" i="5" s="1"/>
  <c r="K50" i="5"/>
  <c r="L50" i="5" s="1"/>
  <c r="M50" i="5" s="1"/>
  <c r="J50" i="5"/>
  <c r="J48" i="5"/>
  <c r="K48" i="5" s="1"/>
  <c r="L48" i="5" s="1"/>
  <c r="M48" i="5" s="1"/>
  <c r="K47" i="5"/>
  <c r="L47" i="5" s="1"/>
  <c r="M47" i="5" s="1"/>
  <c r="J47" i="5"/>
  <c r="J46" i="5"/>
  <c r="K46" i="5" s="1"/>
  <c r="L46" i="5" s="1"/>
  <c r="M46" i="5" s="1"/>
  <c r="J45" i="5"/>
  <c r="K45" i="5" s="1"/>
  <c r="L45" i="5" s="1"/>
  <c r="M45" i="5" s="1"/>
  <c r="J44" i="5"/>
  <c r="K44" i="5" s="1"/>
  <c r="L44" i="5" s="1"/>
  <c r="M44" i="5" s="1"/>
  <c r="J43" i="5"/>
  <c r="K43" i="5" s="1"/>
  <c r="L43" i="5" s="1"/>
  <c r="M43" i="5" s="1"/>
  <c r="J42" i="5"/>
  <c r="K42" i="5" s="1"/>
  <c r="L42" i="5" s="1"/>
  <c r="M42" i="5" s="1"/>
  <c r="J40" i="5"/>
  <c r="K40" i="5" s="1"/>
  <c r="L40" i="5" s="1"/>
  <c r="M40" i="5" s="1"/>
  <c r="J39" i="5"/>
  <c r="K39" i="5" s="1"/>
  <c r="L39" i="5" s="1"/>
  <c r="M39" i="5" s="1"/>
  <c r="J38" i="5"/>
  <c r="K38" i="5" s="1"/>
  <c r="L38" i="5" s="1"/>
  <c r="M38" i="5" s="1"/>
  <c r="K37" i="5"/>
  <c r="L37" i="5" s="1"/>
  <c r="M37" i="5" s="1"/>
  <c r="J37" i="5"/>
  <c r="J35" i="5"/>
  <c r="K35" i="5" s="1"/>
  <c r="L35" i="5" s="1"/>
  <c r="M35" i="5" s="1"/>
  <c r="J34" i="5"/>
  <c r="K34" i="5" s="1"/>
  <c r="L34" i="5" s="1"/>
  <c r="M34" i="5" s="1"/>
  <c r="J33" i="5"/>
  <c r="K33" i="5" s="1"/>
  <c r="L33" i="5" s="1"/>
  <c r="M33" i="5" s="1"/>
  <c r="K32" i="5"/>
  <c r="L32" i="5" s="1"/>
  <c r="M32" i="5" s="1"/>
  <c r="J32" i="5"/>
  <c r="J30" i="5"/>
  <c r="K30" i="5" s="1"/>
  <c r="L30" i="5" s="1"/>
  <c r="M30" i="5" s="1"/>
  <c r="J29" i="5"/>
  <c r="K29" i="5" s="1"/>
  <c r="L29" i="5" s="1"/>
  <c r="M29" i="5" s="1"/>
  <c r="J28" i="5"/>
  <c r="K28" i="5" s="1"/>
  <c r="L28" i="5" s="1"/>
  <c r="M28" i="5" s="1"/>
  <c r="J26" i="5"/>
  <c r="K26" i="5" s="1"/>
  <c r="L26" i="5" s="1"/>
  <c r="M26" i="5" s="1"/>
  <c r="J25" i="5"/>
  <c r="K25" i="5" s="1"/>
  <c r="L25" i="5" s="1"/>
  <c r="M25" i="5" s="1"/>
  <c r="J24" i="5"/>
  <c r="K24" i="5" s="1"/>
  <c r="L24" i="5" s="1"/>
  <c r="M24" i="5" s="1"/>
  <c r="H24" i="5"/>
  <c r="J23" i="5"/>
  <c r="K23" i="5" s="1"/>
  <c r="L23" i="5" s="1"/>
  <c r="M23" i="5" s="1"/>
  <c r="H23" i="5"/>
  <c r="J22" i="5"/>
  <c r="K22" i="5" s="1"/>
  <c r="L22" i="5" s="1"/>
  <c r="M22" i="5" s="1"/>
  <c r="H22" i="5"/>
  <c r="J21" i="5"/>
  <c r="K21" i="5" s="1"/>
  <c r="L21" i="5" s="1"/>
  <c r="H21" i="5"/>
  <c r="J19" i="5"/>
  <c r="K19" i="5" s="1"/>
  <c r="L19" i="5" s="1"/>
  <c r="M19" i="5" s="1"/>
  <c r="J18" i="5"/>
  <c r="K18" i="5" s="1"/>
  <c r="L18" i="5" s="1"/>
  <c r="M18" i="5" s="1"/>
  <c r="J17" i="5"/>
  <c r="K17" i="5" s="1"/>
  <c r="L17" i="5" s="1"/>
  <c r="M17" i="5" s="1"/>
  <c r="K16" i="5"/>
  <c r="L16" i="5" s="1"/>
  <c r="M16" i="5" s="1"/>
  <c r="J16" i="5"/>
  <c r="J15" i="5"/>
  <c r="K15" i="5" s="1"/>
  <c r="L15" i="5" s="1"/>
  <c r="M15" i="5" s="1"/>
  <c r="J14" i="5"/>
  <c r="K14" i="5" s="1"/>
  <c r="L14" i="5" s="1"/>
  <c r="M14" i="5" s="1"/>
  <c r="J12" i="5"/>
  <c r="K12" i="5" s="1"/>
  <c r="L12" i="5" s="1"/>
  <c r="M12" i="5" s="1"/>
  <c r="K11" i="5"/>
  <c r="L11" i="5" s="1"/>
  <c r="M11" i="5" s="1"/>
  <c r="J11" i="5"/>
  <c r="J7" i="5"/>
  <c r="K7" i="5" s="1"/>
  <c r="L7" i="5" s="1"/>
  <c r="M7" i="5" s="1"/>
  <c r="K6" i="5"/>
  <c r="L6" i="5" s="1"/>
  <c r="M6" i="5" s="1"/>
  <c r="J6" i="5"/>
  <c r="J5" i="5"/>
  <c r="K5" i="5" s="1"/>
  <c r="L5" i="5" s="1"/>
  <c r="M5" i="5" s="1"/>
  <c r="J4" i="5"/>
  <c r="K4" i="5" s="1"/>
  <c r="L4" i="5" s="1"/>
  <c r="M4" i="5" s="1"/>
  <c r="J329" i="1"/>
  <c r="M123" i="5" l="1"/>
  <c r="M21" i="5"/>
  <c r="M103" i="5"/>
  <c r="M113" i="5"/>
  <c r="M294" i="5"/>
  <c r="M114" i="5"/>
  <c r="M117" i="5"/>
  <c r="M150" i="5"/>
  <c r="M112" i="5"/>
  <c r="M109" i="5"/>
  <c r="J325" i="1"/>
  <c r="J308" i="1"/>
  <c r="J167" i="1"/>
  <c r="J38" i="1"/>
  <c r="J396" i="1"/>
  <c r="J145" i="1"/>
  <c r="J382" i="1"/>
  <c r="J381" i="1"/>
  <c r="J380" i="1"/>
  <c r="J379" i="1"/>
  <c r="J378" i="1"/>
  <c r="J377" i="1"/>
  <c r="J376" i="1"/>
  <c r="J375" i="1"/>
  <c r="J374" i="1"/>
  <c r="J373" i="1"/>
  <c r="J372" i="1"/>
  <c r="J371" i="1"/>
  <c r="G371" i="1"/>
  <c r="J370" i="1"/>
  <c r="J369" i="1"/>
  <c r="J368" i="1"/>
  <c r="J367" i="1"/>
  <c r="J366" i="1"/>
  <c r="J365" i="1"/>
  <c r="J364" i="1"/>
  <c r="J363" i="1"/>
  <c r="J276" i="1"/>
  <c r="J275" i="1"/>
  <c r="J274" i="1"/>
  <c r="J273" i="1"/>
  <c r="J272" i="1"/>
  <c r="J271" i="1"/>
  <c r="J270" i="1"/>
  <c r="J269" i="1"/>
  <c r="J268" i="1"/>
  <c r="J267" i="1"/>
  <c r="J266" i="1"/>
  <c r="J265" i="1"/>
  <c r="J264" i="1"/>
  <c r="J263" i="1"/>
  <c r="J261" i="1"/>
  <c r="J260" i="1"/>
  <c r="J259" i="1"/>
  <c r="J258" i="1"/>
  <c r="J257" i="1"/>
  <c r="J256" i="1"/>
  <c r="J255" i="1"/>
  <c r="J254" i="1"/>
  <c r="J253" i="1"/>
  <c r="J252" i="1"/>
  <c r="J251" i="1"/>
  <c r="J250" i="1"/>
  <c r="J249" i="1"/>
  <c r="J248" i="1"/>
  <c r="J247" i="1"/>
  <c r="J246" i="1"/>
  <c r="J245" i="1"/>
  <c r="G245" i="1"/>
  <c r="J244" i="1"/>
  <c r="J243" i="1"/>
  <c r="J242" i="1"/>
  <c r="J241" i="1"/>
  <c r="J240" i="1"/>
  <c r="J239" i="1"/>
  <c r="J238" i="1"/>
  <c r="J237" i="1"/>
  <c r="J236" i="1"/>
  <c r="J235" i="1"/>
  <c r="J234" i="1"/>
  <c r="J233" i="1"/>
  <c r="J232" i="1"/>
  <c r="J231" i="1"/>
  <c r="J230" i="1"/>
  <c r="J229" i="1"/>
  <c r="J228" i="1"/>
  <c r="J227" i="1"/>
  <c r="J226" i="1"/>
  <c r="J225" i="1"/>
  <c r="J135" i="1"/>
  <c r="G135" i="1"/>
  <c r="J134" i="1"/>
  <c r="G134" i="1"/>
  <c r="J133" i="1"/>
  <c r="G133" i="1"/>
  <c r="J132" i="1"/>
  <c r="G132" i="1"/>
  <c r="J131" i="1"/>
  <c r="G131" i="1"/>
  <c r="J130" i="1"/>
  <c r="G130" i="1"/>
  <c r="J129" i="1"/>
  <c r="G129" i="1"/>
  <c r="J128" i="1"/>
  <c r="G128" i="1"/>
  <c r="J127" i="1"/>
  <c r="G127" i="1"/>
  <c r="J126" i="1"/>
  <c r="G126" i="1"/>
  <c r="J125" i="1"/>
  <c r="G125" i="1"/>
  <c r="J124" i="1"/>
  <c r="G124" i="1"/>
  <c r="J123" i="1"/>
  <c r="G123" i="1"/>
  <c r="J122" i="1"/>
  <c r="G122" i="1"/>
  <c r="J121" i="1"/>
  <c r="G121" i="1"/>
  <c r="J120" i="1"/>
  <c r="G120" i="1"/>
  <c r="J119" i="1"/>
  <c r="G119" i="1"/>
  <c r="J118" i="1"/>
  <c r="G118" i="1"/>
  <c r="J117" i="1"/>
  <c r="G117" i="1"/>
  <c r="J116" i="1"/>
  <c r="G116" i="1"/>
  <c r="J115" i="1"/>
  <c r="G115" i="1"/>
  <c r="J114" i="1"/>
  <c r="J113" i="1"/>
  <c r="J112" i="1"/>
  <c r="J111" i="1"/>
  <c r="J110" i="1"/>
  <c r="J109" i="1"/>
  <c r="J108" i="1"/>
  <c r="J107" i="1"/>
  <c r="J106" i="1"/>
  <c r="J105" i="1"/>
  <c r="J104" i="1"/>
  <c r="J103" i="1"/>
  <c r="J102" i="1"/>
  <c r="J101" i="1"/>
  <c r="G306" i="1" l="1"/>
  <c r="G305" i="1"/>
  <c r="G304" i="1"/>
  <c r="G303" i="1"/>
  <c r="G165" i="1"/>
  <c r="G164" i="1"/>
  <c r="G163" i="1"/>
  <c r="G162" i="1"/>
  <c r="G36" i="1"/>
  <c r="G35" i="1"/>
  <c r="G34" i="1"/>
  <c r="G33" i="1"/>
  <c r="J361" i="1" l="1"/>
  <c r="J360" i="1"/>
  <c r="J359" i="1"/>
  <c r="J358" i="1"/>
  <c r="J357" i="1"/>
  <c r="J356" i="1"/>
  <c r="J355" i="1"/>
  <c r="J354" i="1"/>
  <c r="J352" i="1"/>
  <c r="J351" i="1"/>
  <c r="J350" i="1"/>
  <c r="J349" i="1"/>
  <c r="J348" i="1"/>
  <c r="J347" i="1"/>
  <c r="J345" i="1"/>
  <c r="J344" i="1"/>
  <c r="J343" i="1"/>
  <c r="J342" i="1"/>
  <c r="J223" i="1"/>
  <c r="J222" i="1"/>
  <c r="J221" i="1"/>
  <c r="J220" i="1"/>
  <c r="J219" i="1"/>
  <c r="J218" i="1"/>
  <c r="J217" i="1"/>
  <c r="J216" i="1"/>
  <c r="J215" i="1"/>
  <c r="J214" i="1"/>
  <c r="J212" i="1"/>
  <c r="J211" i="1"/>
  <c r="J210" i="1"/>
  <c r="J209" i="1"/>
  <c r="J208" i="1"/>
  <c r="J207" i="1"/>
  <c r="J206" i="1"/>
  <c r="J204" i="1"/>
  <c r="J203" i="1"/>
  <c r="J202" i="1"/>
  <c r="J201" i="1"/>
  <c r="J99" i="1"/>
  <c r="J93" i="1"/>
  <c r="J80" i="1"/>
  <c r="J394" i="1"/>
  <c r="J395" i="1"/>
  <c r="J311" i="1"/>
  <c r="J287" i="1"/>
  <c r="J198" i="1"/>
  <c r="J185" i="1"/>
  <c r="J146" i="1"/>
  <c r="J56" i="1"/>
  <c r="J398" i="1"/>
  <c r="J393" i="1"/>
  <c r="J392" i="1"/>
  <c r="J391" i="1"/>
  <c r="J389" i="1"/>
  <c r="J388" i="1"/>
  <c r="J387" i="1"/>
  <c r="J386" i="1"/>
  <c r="J385" i="1"/>
  <c r="J384" i="1"/>
  <c r="J339" i="1"/>
  <c r="J338" i="1"/>
  <c r="J337" i="1"/>
  <c r="J336" i="1"/>
  <c r="J335" i="1"/>
  <c r="J333" i="1"/>
  <c r="J332" i="1"/>
  <c r="J331" i="1"/>
  <c r="J330" i="1"/>
  <c r="J328" i="1"/>
  <c r="J327" i="1"/>
  <c r="J324" i="1"/>
  <c r="J323" i="1"/>
  <c r="J322" i="1"/>
  <c r="J321" i="1"/>
  <c r="J320" i="1"/>
  <c r="J318" i="1"/>
  <c r="J317" i="1"/>
  <c r="J316" i="1"/>
  <c r="J315" i="1"/>
  <c r="J313" i="1"/>
  <c r="J312" i="1"/>
  <c r="J310" i="1"/>
  <c r="J307" i="1"/>
  <c r="J306" i="1"/>
  <c r="J305" i="1"/>
  <c r="J304" i="1"/>
  <c r="J303" i="1"/>
  <c r="J301" i="1"/>
  <c r="J300" i="1"/>
  <c r="J299" i="1"/>
  <c r="J298" i="1"/>
  <c r="J297" i="1"/>
  <c r="J296" i="1"/>
  <c r="J294" i="1"/>
  <c r="J290" i="1"/>
  <c r="J288" i="1"/>
  <c r="J286" i="1"/>
  <c r="J284" i="1"/>
  <c r="J283" i="1"/>
  <c r="J282" i="1"/>
  <c r="J281" i="1"/>
  <c r="J280" i="1"/>
  <c r="J279" i="1"/>
  <c r="J278" i="1"/>
  <c r="J197" i="1"/>
  <c r="J196" i="1"/>
  <c r="J195" i="1"/>
  <c r="J194" i="1"/>
  <c r="J193" i="1"/>
  <c r="J192" i="1"/>
  <c r="J191" i="1"/>
  <c r="J189" i="1"/>
  <c r="J188" i="1"/>
  <c r="J187" i="1"/>
  <c r="J186" i="1"/>
  <c r="J184" i="1"/>
  <c r="J183" i="1"/>
  <c r="J181" i="1"/>
  <c r="J180" i="1"/>
  <c r="J179" i="1"/>
  <c r="J178" i="1"/>
  <c r="J176" i="1"/>
  <c r="J175" i="1"/>
  <c r="J174" i="1"/>
  <c r="J173" i="1"/>
  <c r="J171" i="1"/>
  <c r="J170" i="1"/>
  <c r="J169" i="1"/>
  <c r="J166" i="1"/>
  <c r="J165" i="1"/>
  <c r="J164" i="1"/>
  <c r="J163" i="1"/>
  <c r="J162" i="1"/>
  <c r="J160" i="1"/>
  <c r="J159" i="1"/>
  <c r="J158" i="1"/>
  <c r="J157" i="1"/>
  <c r="J156" i="1"/>
  <c r="J155" i="1"/>
  <c r="J153" i="1"/>
  <c r="J17" i="1" l="1"/>
  <c r="J68" i="1" l="1"/>
  <c r="F10" i="4"/>
  <c r="J65" i="1" l="1"/>
  <c r="J67" i="1"/>
  <c r="J19" i="1"/>
  <c r="J18" i="1"/>
  <c r="J52" i="1"/>
  <c r="J37" i="1"/>
  <c r="J149" i="1"/>
  <c r="J137" i="1"/>
  <c r="J138" i="1"/>
  <c r="J139" i="1"/>
  <c r="J140" i="1"/>
  <c r="J141" i="1"/>
  <c r="J142" i="1"/>
  <c r="J143" i="1"/>
  <c r="J147" i="1"/>
  <c r="J24" i="1" l="1"/>
  <c r="J23" i="1"/>
  <c r="J95" i="1"/>
  <c r="J97" i="1" l="1"/>
  <c r="J98" i="1"/>
  <c r="J94" i="1"/>
  <c r="J90" i="1"/>
  <c r="J91" i="1"/>
  <c r="J89" i="1"/>
  <c r="J92" i="1"/>
  <c r="J81" i="1"/>
  <c r="J82" i="1"/>
  <c r="J83" i="1"/>
  <c r="J85" i="1"/>
  <c r="J86" i="1"/>
  <c r="J73" i="1"/>
  <c r="J74" i="1"/>
  <c r="J75" i="1"/>
  <c r="J77" i="1"/>
  <c r="J78" i="1"/>
  <c r="J79" i="1"/>
  <c r="J96" i="1" l="1"/>
  <c r="J88" i="1"/>
  <c r="J87" i="1"/>
  <c r="J72" i="1"/>
  <c r="J71" i="1"/>
  <c r="J66" i="1"/>
  <c r="J64" i="1"/>
  <c r="J63" i="1"/>
  <c r="J62" i="1"/>
  <c r="J60" i="1"/>
  <c r="J59" i="1"/>
  <c r="J58" i="1"/>
  <c r="J57" i="1"/>
  <c r="J55" i="1"/>
  <c r="J54" i="1"/>
  <c r="J51" i="1"/>
  <c r="J50" i="1"/>
  <c r="J49" i="1"/>
  <c r="J47" i="1" l="1"/>
  <c r="J46" i="1"/>
  <c r="J45" i="1"/>
  <c r="J42" i="1"/>
  <c r="J41" i="1"/>
  <c r="J40" i="1"/>
  <c r="J35" i="1" l="1"/>
  <c r="J34" i="1"/>
  <c r="J33" i="1"/>
  <c r="J28" i="1" l="1"/>
  <c r="F2" i="4" l="1"/>
  <c r="H6" i="1" s="1"/>
  <c r="I16" i="1" l="1"/>
  <c r="K16" i="1" s="1"/>
  <c r="I329" i="1"/>
  <c r="K329" i="1" s="1"/>
  <c r="I325" i="1"/>
  <c r="K325" i="1" s="1"/>
  <c r="I308" i="1"/>
  <c r="K308" i="1" s="1"/>
  <c r="I38" i="1" l="1"/>
  <c r="I167" i="1"/>
  <c r="K167" i="1" s="1"/>
  <c r="I145" i="1"/>
  <c r="K145" i="1" s="1"/>
  <c r="I396" i="1"/>
  <c r="K396" i="1" s="1"/>
  <c r="I372" i="1"/>
  <c r="K372" i="1" s="1"/>
  <c r="I371" i="1"/>
  <c r="K371" i="1" s="1"/>
  <c r="I369" i="1"/>
  <c r="K369" i="1" s="1"/>
  <c r="I367" i="1"/>
  <c r="K367" i="1" s="1"/>
  <c r="I365" i="1"/>
  <c r="K365" i="1" s="1"/>
  <c r="I363" i="1"/>
  <c r="K363" i="1" s="1"/>
  <c r="I382" i="1"/>
  <c r="K382" i="1" s="1"/>
  <c r="I380" i="1"/>
  <c r="K380" i="1" s="1"/>
  <c r="I378" i="1"/>
  <c r="K378" i="1" s="1"/>
  <c r="I376" i="1"/>
  <c r="K376" i="1" s="1"/>
  <c r="I374" i="1"/>
  <c r="K374" i="1" s="1"/>
  <c r="I373" i="1"/>
  <c r="K373" i="1" s="1"/>
  <c r="I370" i="1"/>
  <c r="K370" i="1" s="1"/>
  <c r="I368" i="1"/>
  <c r="K368" i="1" s="1"/>
  <c r="I366" i="1"/>
  <c r="K366" i="1" s="1"/>
  <c r="I364" i="1"/>
  <c r="K364" i="1" s="1"/>
  <c r="I381" i="1"/>
  <c r="K381" i="1" s="1"/>
  <c r="I379" i="1"/>
  <c r="K379" i="1" s="1"/>
  <c r="I377" i="1"/>
  <c r="K377" i="1" s="1"/>
  <c r="I375" i="1"/>
  <c r="K375" i="1" s="1"/>
  <c r="I260" i="1"/>
  <c r="K260" i="1" s="1"/>
  <c r="I258" i="1"/>
  <c r="K258" i="1" s="1"/>
  <c r="I256" i="1"/>
  <c r="K256" i="1" s="1"/>
  <c r="I254" i="1"/>
  <c r="K254" i="1" s="1"/>
  <c r="I252" i="1"/>
  <c r="K252" i="1" s="1"/>
  <c r="I250" i="1"/>
  <c r="K250" i="1" s="1"/>
  <c r="I248" i="1"/>
  <c r="K248" i="1" s="1"/>
  <c r="I246" i="1"/>
  <c r="K246" i="1" s="1"/>
  <c r="I269" i="1"/>
  <c r="K269" i="1" s="1"/>
  <c r="I244" i="1"/>
  <c r="K244" i="1" s="1"/>
  <c r="I242" i="1"/>
  <c r="K242" i="1" s="1"/>
  <c r="I240" i="1"/>
  <c r="K240" i="1" s="1"/>
  <c r="I238" i="1"/>
  <c r="K238" i="1" s="1"/>
  <c r="I236" i="1"/>
  <c r="K236" i="1" s="1"/>
  <c r="I234" i="1"/>
  <c r="K234" i="1" s="1"/>
  <c r="I232" i="1"/>
  <c r="K232" i="1" s="1"/>
  <c r="I230" i="1"/>
  <c r="K230" i="1" s="1"/>
  <c r="I228" i="1"/>
  <c r="K228" i="1" s="1"/>
  <c r="I226" i="1"/>
  <c r="K226" i="1" s="1"/>
  <c r="I265" i="1"/>
  <c r="K265" i="1" s="1"/>
  <c r="I267" i="1"/>
  <c r="K267" i="1" s="1"/>
  <c r="I276" i="1"/>
  <c r="K276" i="1" s="1"/>
  <c r="I274" i="1"/>
  <c r="K274" i="1" s="1"/>
  <c r="I272" i="1"/>
  <c r="K272" i="1" s="1"/>
  <c r="I270" i="1"/>
  <c r="K270" i="1" s="1"/>
  <c r="I268" i="1"/>
  <c r="K268" i="1" s="1"/>
  <c r="I266" i="1"/>
  <c r="K266" i="1" s="1"/>
  <c r="I264" i="1"/>
  <c r="K264" i="1" s="1"/>
  <c r="I263" i="1"/>
  <c r="K263" i="1" s="1"/>
  <c r="I261" i="1"/>
  <c r="K261" i="1" s="1"/>
  <c r="I259" i="1"/>
  <c r="K259" i="1" s="1"/>
  <c r="I257" i="1"/>
  <c r="K257" i="1" s="1"/>
  <c r="I255" i="1"/>
  <c r="K255" i="1" s="1"/>
  <c r="I253" i="1"/>
  <c r="K253" i="1" s="1"/>
  <c r="I251" i="1"/>
  <c r="K251" i="1" s="1"/>
  <c r="I249" i="1"/>
  <c r="K249" i="1" s="1"/>
  <c r="I247" i="1"/>
  <c r="K247" i="1" s="1"/>
  <c r="I245" i="1"/>
  <c r="K245" i="1" s="1"/>
  <c r="I273" i="1"/>
  <c r="K273" i="1" s="1"/>
  <c r="I243" i="1"/>
  <c r="K243" i="1" s="1"/>
  <c r="I241" i="1"/>
  <c r="K241" i="1" s="1"/>
  <c r="I239" i="1"/>
  <c r="K239" i="1" s="1"/>
  <c r="I237" i="1"/>
  <c r="K237" i="1" s="1"/>
  <c r="I235" i="1"/>
  <c r="K235" i="1" s="1"/>
  <c r="I233" i="1"/>
  <c r="K233" i="1" s="1"/>
  <c r="I231" i="1"/>
  <c r="K231" i="1" s="1"/>
  <c r="I229" i="1"/>
  <c r="K229" i="1" s="1"/>
  <c r="I227" i="1"/>
  <c r="K227" i="1" s="1"/>
  <c r="I225" i="1"/>
  <c r="K225" i="1" s="1"/>
  <c r="I271" i="1"/>
  <c r="K271" i="1" s="1"/>
  <c r="I275" i="1"/>
  <c r="K275" i="1" s="1"/>
  <c r="I129" i="1"/>
  <c r="K129" i="1" s="1"/>
  <c r="I123" i="1"/>
  <c r="K123" i="1" s="1"/>
  <c r="I115" i="1"/>
  <c r="K115" i="1" s="1"/>
  <c r="I131" i="1"/>
  <c r="K131" i="1" s="1"/>
  <c r="I118" i="1"/>
  <c r="K118" i="1" s="1"/>
  <c r="I113" i="1"/>
  <c r="K113" i="1" s="1"/>
  <c r="I109" i="1"/>
  <c r="K109" i="1" s="1"/>
  <c r="I107" i="1"/>
  <c r="K107" i="1" s="1"/>
  <c r="I135" i="1"/>
  <c r="K135" i="1" s="1"/>
  <c r="I130" i="1"/>
  <c r="K130" i="1" s="1"/>
  <c r="I124" i="1"/>
  <c r="K124" i="1" s="1"/>
  <c r="I116" i="1"/>
  <c r="K116" i="1" s="1"/>
  <c r="I111" i="1"/>
  <c r="K111" i="1" s="1"/>
  <c r="I101" i="1"/>
  <c r="K101" i="1" s="1"/>
  <c r="I134" i="1"/>
  <c r="K134" i="1" s="1"/>
  <c r="I132" i="1"/>
  <c r="K132" i="1" s="1"/>
  <c r="I126" i="1"/>
  <c r="K126" i="1" s="1"/>
  <c r="I119" i="1"/>
  <c r="K119" i="1" s="1"/>
  <c r="I120" i="1"/>
  <c r="K120" i="1" s="1"/>
  <c r="I128" i="1"/>
  <c r="K128" i="1" s="1"/>
  <c r="I122" i="1"/>
  <c r="K122" i="1" s="1"/>
  <c r="I114" i="1"/>
  <c r="K114" i="1" s="1"/>
  <c r="L114" i="1" s="1"/>
  <c r="I112" i="1"/>
  <c r="K112" i="1" s="1"/>
  <c r="I110" i="1"/>
  <c r="K110" i="1" s="1"/>
  <c r="I108" i="1"/>
  <c r="K108" i="1" s="1"/>
  <c r="I106" i="1"/>
  <c r="K106" i="1" s="1"/>
  <c r="I104" i="1"/>
  <c r="K104" i="1" s="1"/>
  <c r="I102" i="1"/>
  <c r="K102" i="1" s="1"/>
  <c r="I133" i="1"/>
  <c r="K133" i="1" s="1"/>
  <c r="I103" i="1"/>
  <c r="K103" i="1" s="1"/>
  <c r="I121" i="1"/>
  <c r="K121" i="1" s="1"/>
  <c r="I125" i="1"/>
  <c r="K125" i="1" s="1"/>
  <c r="I117" i="1"/>
  <c r="K117" i="1" s="1"/>
  <c r="I127" i="1"/>
  <c r="K127" i="1" s="1"/>
  <c r="I105" i="1"/>
  <c r="K105" i="1" s="1"/>
  <c r="I358" i="1"/>
  <c r="K358" i="1" s="1"/>
  <c r="I343" i="1"/>
  <c r="K343" i="1" s="1"/>
  <c r="I354" i="1"/>
  <c r="K354" i="1" s="1"/>
  <c r="I361" i="1"/>
  <c r="K361" i="1" s="1"/>
  <c r="I350" i="1"/>
  <c r="K350" i="1" s="1"/>
  <c r="I347" i="1"/>
  <c r="K347" i="1" s="1"/>
  <c r="I351" i="1"/>
  <c r="K351" i="1" s="1"/>
  <c r="I355" i="1"/>
  <c r="K355" i="1" s="1"/>
  <c r="I360" i="1"/>
  <c r="K360" i="1" s="1"/>
  <c r="I357" i="1"/>
  <c r="K357" i="1" s="1"/>
  <c r="L357" i="1" s="1"/>
  <c r="I345" i="1"/>
  <c r="K345" i="1" s="1"/>
  <c r="I342" i="1"/>
  <c r="K342" i="1" s="1"/>
  <c r="I352" i="1"/>
  <c r="K352" i="1" s="1"/>
  <c r="I349" i="1"/>
  <c r="K349" i="1" s="1"/>
  <c r="I356" i="1"/>
  <c r="K356" i="1" s="1"/>
  <c r="I359" i="1"/>
  <c r="K359" i="1" s="1"/>
  <c r="I348" i="1"/>
  <c r="K348" i="1" s="1"/>
  <c r="I344" i="1"/>
  <c r="K344" i="1" s="1"/>
  <c r="I223" i="1"/>
  <c r="K223" i="1" s="1"/>
  <c r="I222" i="1"/>
  <c r="K222" i="1" s="1"/>
  <c r="I220" i="1"/>
  <c r="K220" i="1" s="1"/>
  <c r="I216" i="1"/>
  <c r="K216" i="1" s="1"/>
  <c r="I211" i="1"/>
  <c r="K211" i="1" s="1"/>
  <c r="I207" i="1"/>
  <c r="K207" i="1" s="1"/>
  <c r="I203" i="1"/>
  <c r="K203" i="1" s="1"/>
  <c r="I99" i="1"/>
  <c r="K99" i="1" s="1"/>
  <c r="I217" i="1"/>
  <c r="K217" i="1" s="1"/>
  <c r="I219" i="1"/>
  <c r="K219" i="1" s="1"/>
  <c r="I215" i="1"/>
  <c r="K215" i="1" s="1"/>
  <c r="I210" i="1"/>
  <c r="K210" i="1" s="1"/>
  <c r="I206" i="1"/>
  <c r="K206" i="1" s="1"/>
  <c r="I202" i="1"/>
  <c r="K202" i="1" s="1"/>
  <c r="I208" i="1"/>
  <c r="K208" i="1" s="1"/>
  <c r="I212" i="1"/>
  <c r="K212" i="1" s="1"/>
  <c r="I221" i="1"/>
  <c r="K221" i="1" s="1"/>
  <c r="I218" i="1"/>
  <c r="K218" i="1" s="1"/>
  <c r="I214" i="1"/>
  <c r="K214" i="1" s="1"/>
  <c r="I209" i="1"/>
  <c r="K209" i="1" s="1"/>
  <c r="I204" i="1"/>
  <c r="K204" i="1" s="1"/>
  <c r="I201" i="1"/>
  <c r="K201" i="1" s="1"/>
  <c r="I80" i="1"/>
  <c r="K80" i="1" s="1"/>
  <c r="I93" i="1"/>
  <c r="K93" i="1" s="1"/>
  <c r="I394" i="1"/>
  <c r="K394" i="1" s="1"/>
  <c r="I395" i="1"/>
  <c r="K395" i="1" s="1"/>
  <c r="I287" i="1"/>
  <c r="K287" i="1" s="1"/>
  <c r="I311" i="1"/>
  <c r="K311" i="1" s="1"/>
  <c r="I185" i="1"/>
  <c r="K185" i="1" s="1"/>
  <c r="I198" i="1"/>
  <c r="K198" i="1" s="1"/>
  <c r="I56" i="1"/>
  <c r="K56" i="1" s="1"/>
  <c r="I146" i="1"/>
  <c r="K146" i="1" s="1"/>
  <c r="I398" i="1"/>
  <c r="K398" i="1" s="1"/>
  <c r="I384" i="1"/>
  <c r="K384" i="1" s="1"/>
  <c r="I389" i="1"/>
  <c r="K389" i="1" s="1"/>
  <c r="I393" i="1"/>
  <c r="K393" i="1" s="1"/>
  <c r="I386" i="1"/>
  <c r="K386" i="1" s="1"/>
  <c r="I339" i="1"/>
  <c r="K339" i="1" s="1"/>
  <c r="I392" i="1"/>
  <c r="K392" i="1" s="1"/>
  <c r="I388" i="1"/>
  <c r="K388" i="1" s="1"/>
  <c r="I385" i="1"/>
  <c r="K385" i="1" s="1"/>
  <c r="I337" i="1"/>
  <c r="K337" i="1" s="1"/>
  <c r="I333" i="1"/>
  <c r="K333" i="1" s="1"/>
  <c r="I328" i="1"/>
  <c r="K328" i="1" s="1"/>
  <c r="I324" i="1"/>
  <c r="K324" i="1" s="1"/>
  <c r="I318" i="1"/>
  <c r="K318" i="1" s="1"/>
  <c r="I315" i="1"/>
  <c r="K315" i="1" s="1"/>
  <c r="I310" i="1"/>
  <c r="K310" i="1" s="1"/>
  <c r="I304" i="1"/>
  <c r="K304" i="1" s="1"/>
  <c r="I300" i="1"/>
  <c r="K300" i="1" s="1"/>
  <c r="I286" i="1"/>
  <c r="K286" i="1" s="1"/>
  <c r="I279" i="1"/>
  <c r="K279" i="1" s="1"/>
  <c r="I321" i="1"/>
  <c r="K321" i="1" s="1"/>
  <c r="I297" i="1"/>
  <c r="K297" i="1" s="1"/>
  <c r="I284" i="1"/>
  <c r="K284" i="1" s="1"/>
  <c r="I332" i="1"/>
  <c r="K332" i="1" s="1"/>
  <c r="I327" i="1"/>
  <c r="K327" i="1" s="1"/>
  <c r="I317" i="1"/>
  <c r="K317" i="1" s="1"/>
  <c r="I313" i="1"/>
  <c r="K313" i="1" s="1"/>
  <c r="I307" i="1"/>
  <c r="K307" i="1" s="1"/>
  <c r="I303" i="1"/>
  <c r="K303" i="1" s="1"/>
  <c r="I290" i="1"/>
  <c r="K290" i="1" s="1"/>
  <c r="I281" i="1"/>
  <c r="K281" i="1" s="1"/>
  <c r="I391" i="1"/>
  <c r="K391" i="1" s="1"/>
  <c r="I323" i="1"/>
  <c r="K323" i="1" s="1"/>
  <c r="I299" i="1"/>
  <c r="K299" i="1" s="1"/>
  <c r="I278" i="1"/>
  <c r="K278" i="1" s="1"/>
  <c r="I387" i="1"/>
  <c r="K387" i="1" s="1"/>
  <c r="I331" i="1"/>
  <c r="K331" i="1" s="1"/>
  <c r="I320" i="1"/>
  <c r="K320" i="1" s="1"/>
  <c r="I312" i="1"/>
  <c r="K312" i="1" s="1"/>
  <c r="I306" i="1"/>
  <c r="K306" i="1" s="1"/>
  <c r="I296" i="1"/>
  <c r="K296" i="1" s="1"/>
  <c r="I283" i="1"/>
  <c r="K283" i="1" s="1"/>
  <c r="I301" i="1"/>
  <c r="K301" i="1" s="1"/>
  <c r="I288" i="1"/>
  <c r="K288" i="1" s="1"/>
  <c r="I280" i="1"/>
  <c r="K280" i="1" s="1"/>
  <c r="I338" i="1"/>
  <c r="K338" i="1" s="1"/>
  <c r="I336" i="1"/>
  <c r="K336" i="1" s="1"/>
  <c r="I335" i="1"/>
  <c r="K335" i="1" s="1"/>
  <c r="I330" i="1"/>
  <c r="K330" i="1" s="1"/>
  <c r="I322" i="1"/>
  <c r="K322" i="1" s="1"/>
  <c r="I316" i="1"/>
  <c r="K316" i="1" s="1"/>
  <c r="I305" i="1"/>
  <c r="K305" i="1" s="1"/>
  <c r="I298" i="1"/>
  <c r="K298" i="1" s="1"/>
  <c r="I294" i="1"/>
  <c r="K294" i="1" s="1"/>
  <c r="I282" i="1"/>
  <c r="K282" i="1" s="1"/>
  <c r="I196" i="1"/>
  <c r="K196" i="1" s="1"/>
  <c r="I174" i="1"/>
  <c r="K174" i="1" s="1"/>
  <c r="I187" i="1"/>
  <c r="K187" i="1" s="1"/>
  <c r="I175" i="1"/>
  <c r="K175" i="1" s="1"/>
  <c r="I170" i="1"/>
  <c r="K170" i="1" s="1"/>
  <c r="I165" i="1"/>
  <c r="K165" i="1" s="1"/>
  <c r="I157" i="1"/>
  <c r="K157" i="1" s="1"/>
  <c r="I153" i="1"/>
  <c r="K153" i="1" s="1"/>
  <c r="I195" i="1"/>
  <c r="K195" i="1" s="1"/>
  <c r="I160" i="1"/>
  <c r="K160" i="1" s="1"/>
  <c r="I155" i="1"/>
  <c r="K155" i="1" s="1"/>
  <c r="I192" i="1"/>
  <c r="K192" i="1" s="1"/>
  <c r="I191" i="1"/>
  <c r="K191" i="1" s="1"/>
  <c r="I186" i="1"/>
  <c r="K186" i="1" s="1"/>
  <c r="I173" i="1"/>
  <c r="K173" i="1" s="1"/>
  <c r="I164" i="1"/>
  <c r="K164" i="1" s="1"/>
  <c r="I159" i="1"/>
  <c r="K159" i="1" s="1"/>
  <c r="I156" i="1"/>
  <c r="K156" i="1" s="1"/>
  <c r="I197" i="1"/>
  <c r="K197" i="1" s="1"/>
  <c r="I181" i="1"/>
  <c r="K181" i="1" s="1"/>
  <c r="I179" i="1"/>
  <c r="K179" i="1" s="1"/>
  <c r="I194" i="1"/>
  <c r="K194" i="1" s="1"/>
  <c r="I189" i="1"/>
  <c r="K189" i="1" s="1"/>
  <c r="I184" i="1"/>
  <c r="K184" i="1" s="1"/>
  <c r="I176" i="1"/>
  <c r="K176" i="1" s="1"/>
  <c r="I169" i="1"/>
  <c r="K169" i="1" s="1"/>
  <c r="I163" i="1"/>
  <c r="K163" i="1" s="1"/>
  <c r="I178" i="1"/>
  <c r="K178" i="1" s="1"/>
  <c r="I193" i="1"/>
  <c r="K193" i="1" s="1"/>
  <c r="I188" i="1"/>
  <c r="K188" i="1" s="1"/>
  <c r="I183" i="1"/>
  <c r="K183" i="1" s="1"/>
  <c r="I180" i="1"/>
  <c r="K180" i="1" s="1"/>
  <c r="I171" i="1"/>
  <c r="K171" i="1" s="1"/>
  <c r="I166" i="1"/>
  <c r="K166" i="1" s="1"/>
  <c r="I162" i="1"/>
  <c r="K162" i="1" s="1"/>
  <c r="I158" i="1"/>
  <c r="K158" i="1" s="1"/>
  <c r="I17" i="1"/>
  <c r="K17" i="1" s="1"/>
  <c r="I68" i="1"/>
  <c r="K68" i="1" s="1"/>
  <c r="I67" i="1"/>
  <c r="K67" i="1" s="1"/>
  <c r="I65" i="1"/>
  <c r="K65" i="1" s="1"/>
  <c r="I18" i="1"/>
  <c r="K18" i="1" s="1"/>
  <c r="I19" i="1"/>
  <c r="K19" i="1" s="1"/>
  <c r="I52" i="1"/>
  <c r="K52" i="1" s="1"/>
  <c r="I37" i="1"/>
  <c r="K37" i="1" s="1"/>
  <c r="I138" i="1"/>
  <c r="K138" i="1" s="1"/>
  <c r="I143" i="1"/>
  <c r="K143" i="1" s="1"/>
  <c r="I142" i="1"/>
  <c r="K142" i="1" s="1"/>
  <c r="I149" i="1"/>
  <c r="K149" i="1" s="1"/>
  <c r="I141" i="1"/>
  <c r="K141" i="1" s="1"/>
  <c r="I147" i="1"/>
  <c r="K147" i="1" s="1"/>
  <c r="I139" i="1"/>
  <c r="K139" i="1" s="1"/>
  <c r="I137" i="1"/>
  <c r="K137" i="1" s="1"/>
  <c r="I140" i="1"/>
  <c r="K140" i="1" s="1"/>
  <c r="I95" i="1"/>
  <c r="K95" i="1" s="1"/>
  <c r="I24" i="1"/>
  <c r="K24" i="1" s="1"/>
  <c r="I23" i="1"/>
  <c r="K23" i="1" s="1"/>
  <c r="I98" i="1"/>
  <c r="K98" i="1" s="1"/>
  <c r="I97" i="1"/>
  <c r="K97" i="1" s="1"/>
  <c r="I94" i="1"/>
  <c r="K94" i="1" s="1"/>
  <c r="I90" i="1"/>
  <c r="K90" i="1" s="1"/>
  <c r="I91" i="1"/>
  <c r="K91" i="1" s="1"/>
  <c r="I89" i="1"/>
  <c r="K89" i="1" s="1"/>
  <c r="I92" i="1"/>
  <c r="K92" i="1" s="1"/>
  <c r="I81" i="1"/>
  <c r="K81" i="1" s="1"/>
  <c r="I85" i="1"/>
  <c r="K85" i="1" s="1"/>
  <c r="I74" i="1"/>
  <c r="K74" i="1" s="1"/>
  <c r="I78" i="1"/>
  <c r="K78" i="1" s="1"/>
  <c r="I77" i="1"/>
  <c r="K77" i="1" s="1"/>
  <c r="I82" i="1"/>
  <c r="K82" i="1" s="1"/>
  <c r="I86" i="1"/>
  <c r="K86" i="1" s="1"/>
  <c r="I75" i="1"/>
  <c r="K75" i="1" s="1"/>
  <c r="I79" i="1"/>
  <c r="K79" i="1" s="1"/>
  <c r="I73" i="1"/>
  <c r="K73" i="1" s="1"/>
  <c r="I83" i="1"/>
  <c r="K83" i="1" s="1"/>
  <c r="I87" i="1"/>
  <c r="K87" i="1" s="1"/>
  <c r="I71" i="1"/>
  <c r="K71" i="1" s="1"/>
  <c r="I72" i="1"/>
  <c r="K72" i="1" s="1"/>
  <c r="I66" i="1"/>
  <c r="K66" i="1" s="1"/>
  <c r="I96" i="1"/>
  <c r="K96" i="1" s="1"/>
  <c r="I64" i="1"/>
  <c r="K64" i="1" s="1"/>
  <c r="I63" i="1"/>
  <c r="K63" i="1" s="1"/>
  <c r="I88" i="1"/>
  <c r="K88" i="1" s="1"/>
  <c r="I50" i="1"/>
  <c r="K50" i="1" s="1"/>
  <c r="I58" i="1"/>
  <c r="K58" i="1" s="1"/>
  <c r="I49" i="1"/>
  <c r="K49" i="1" s="1"/>
  <c r="I59" i="1"/>
  <c r="K59" i="1" s="1"/>
  <c r="I62" i="1"/>
  <c r="K62" i="1" s="1"/>
  <c r="I57" i="1"/>
  <c r="K57" i="1" s="1"/>
  <c r="I51" i="1"/>
  <c r="K51" i="1" s="1"/>
  <c r="I60" i="1"/>
  <c r="I55" i="1"/>
  <c r="K55" i="1" s="1"/>
  <c r="I54" i="1"/>
  <c r="K54" i="1" s="1"/>
  <c r="I45" i="1"/>
  <c r="K45" i="1" s="1"/>
  <c r="I47" i="1"/>
  <c r="K47" i="1" s="1"/>
  <c r="I46" i="1"/>
  <c r="K46" i="1" s="1"/>
  <c r="I42" i="1"/>
  <c r="I44" i="1"/>
  <c r="I41" i="1"/>
  <c r="K41" i="1" s="1"/>
  <c r="I40" i="1"/>
  <c r="K40" i="1" s="1"/>
  <c r="I34" i="1"/>
  <c r="K34" i="1" s="1"/>
  <c r="I35" i="1"/>
  <c r="K35" i="1" s="1"/>
  <c r="I33" i="1"/>
  <c r="K33" i="1" s="1"/>
  <c r="I28" i="1"/>
  <c r="K28" i="1" s="1"/>
  <c r="I31" i="1"/>
  <c r="I26" i="1"/>
  <c r="I27" i="1"/>
  <c r="I29" i="1"/>
  <c r="I36" i="1"/>
  <c r="I30" i="1"/>
  <c r="J44" i="1"/>
  <c r="J36" i="1"/>
  <c r="K36" i="1" s="1"/>
  <c r="J31" i="1"/>
  <c r="K31" i="1" s="1"/>
  <c r="J30" i="1"/>
  <c r="K30" i="1" s="1"/>
  <c r="J29" i="1"/>
  <c r="J27" i="1"/>
  <c r="J26" i="1"/>
  <c r="K27" i="1" l="1"/>
  <c r="K29" i="1"/>
  <c r="K26" i="1"/>
  <c r="K44" i="1"/>
  <c r="M148" i="1"/>
  <c r="M289" i="1"/>
  <c r="M397" i="1"/>
  <c r="M390" i="1"/>
  <c r="M319" i="1"/>
  <c r="M302" i="1"/>
  <c r="M190" i="1"/>
  <c r="M161" i="1"/>
  <c r="M362" i="1"/>
  <c r="M262" i="1"/>
  <c r="M224" i="1"/>
  <c r="M100" i="1"/>
  <c r="M172" i="1"/>
  <c r="M340" i="1"/>
  <c r="M383" i="1"/>
  <c r="M152" i="1"/>
  <c r="M168" i="1"/>
  <c r="M295" i="1"/>
  <c r="M293" i="1"/>
  <c r="M154" i="1"/>
  <c r="M326" i="1"/>
  <c r="M309" i="1"/>
  <c r="M314" i="1"/>
  <c r="M177" i="1"/>
  <c r="M277" i="1"/>
  <c r="M182" i="1"/>
  <c r="M199" i="1"/>
  <c r="M334" i="1"/>
  <c r="M285" i="1"/>
  <c r="M69" i="1"/>
  <c r="M136" i="1"/>
  <c r="M32" i="1"/>
  <c r="M43" i="1"/>
  <c r="M61" i="1"/>
  <c r="M48" i="1"/>
  <c r="M144" i="1"/>
  <c r="M39" i="1"/>
  <c r="M53" i="1"/>
  <c r="M22" i="1"/>
  <c r="M15" i="1" l="1"/>
  <c r="M292" i="1"/>
  <c r="M151" i="1"/>
  <c r="M25" i="1"/>
  <c r="M21" i="1" s="1"/>
  <c r="P14" i="1" l="1"/>
  <c r="P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RAFAEL MARUCH DE CARVALHO</author>
  </authors>
  <commentList>
    <comment ref="H6" authorId="0" shapeId="0" xr:uid="{00000000-0006-0000-0000-000001000000}">
      <text>
        <r>
          <rPr>
            <b/>
            <sz val="9"/>
            <color indexed="81"/>
            <rFont val="Segoe UI"/>
            <family val="2"/>
          </rPr>
          <t>Preenchimento Automático - Aba "Detalhamento do BDI"</t>
        </r>
        <r>
          <rPr>
            <sz val="9"/>
            <color indexed="81"/>
            <rFont val="Segoe UI"/>
            <family val="2"/>
          </rPr>
          <t xml:space="preserve">
</t>
        </r>
      </text>
    </comment>
    <comment ref="I6" authorId="0" shapeId="0" xr:uid="{00000000-0006-0000-0000-000002000000}">
      <text>
        <r>
          <rPr>
            <b/>
            <sz val="9"/>
            <color indexed="81"/>
            <rFont val="Segoe UI"/>
            <family val="2"/>
          </rPr>
          <t>Preencher caso exista BDI diferenciado para equipamentos, por exemplo.</t>
        </r>
        <r>
          <rPr>
            <sz val="9"/>
            <color indexed="81"/>
            <rFont val="Segoe UI"/>
            <family val="2"/>
          </rPr>
          <t xml:space="preserve">
</t>
        </r>
      </text>
    </comment>
    <comment ref="D7" authorId="0" shapeId="0" xr:uid="{00000000-0006-0000-0000-000003000000}">
      <text>
        <r>
          <rPr>
            <b/>
            <sz val="9"/>
            <color indexed="81"/>
            <rFont val="Segoe UI"/>
            <family val="2"/>
          </rPr>
          <t>SIM ou NÃO</t>
        </r>
      </text>
    </comment>
  </commentList>
</comments>
</file>

<file path=xl/sharedStrings.xml><?xml version="1.0" encoding="utf-8"?>
<sst xmlns="http://schemas.openxmlformats.org/spreadsheetml/2006/main" count="3335" uniqueCount="494">
  <si>
    <t>LEGENDA</t>
  </si>
  <si>
    <t>PREENCHIMENTO AUTOMÁTICO</t>
  </si>
  <si>
    <t>PLANILHA ORÇAMENTÁRIA</t>
  </si>
  <si>
    <t>LICITAÇÃO Nº</t>
  </si>
  <si>
    <t>EDITAL Nº</t>
  </si>
  <si>
    <t>COMPOSIÇÃO DO BDI</t>
  </si>
  <si>
    <t>GARANTIA (G) e SEGURO (S)</t>
  </si>
  <si>
    <t>OBJETO</t>
  </si>
  <si>
    <t>RISCO ( R )</t>
  </si>
  <si>
    <t>MODALIDADE</t>
  </si>
  <si>
    <t>REGIME DE EXECUÇÃO</t>
  </si>
  <si>
    <t>CIDADE</t>
  </si>
  <si>
    <t>UF</t>
  </si>
  <si>
    <t>DESPESAS FINANCEIRAS (DF)</t>
  </si>
  <si>
    <t>DATA BASE DO ORÇAMENTO</t>
  </si>
  <si>
    <t>DESONERAÇÃO</t>
  </si>
  <si>
    <t>BDI 1</t>
  </si>
  <si>
    <t>BDI 2</t>
  </si>
  <si>
    <t>ADMINISTRAÇÃO CENTRAL (AC)</t>
  </si>
  <si>
    <t>LUCRO (L)</t>
  </si>
  <si>
    <t>TRIBUTOS (T)</t>
  </si>
  <si>
    <t>LOTE</t>
  </si>
  <si>
    <t>ITEM</t>
  </si>
  <si>
    <t>CÓDIGO</t>
  </si>
  <si>
    <t>REFERÊNCIA</t>
  </si>
  <si>
    <t>DESCRIÇÃO DOS SERVIÇOS</t>
  </si>
  <si>
    <t>UNIDADE</t>
  </si>
  <si>
    <t>QUANTIDADE</t>
  </si>
  <si>
    <t>BDI</t>
  </si>
  <si>
    <t>FÓRMULA ADOTADA:</t>
  </si>
  <si>
    <t>TOTAL GERAL</t>
  </si>
  <si>
    <t>ÓRGÃO</t>
  </si>
  <si>
    <t>BDI PROPOSTO:</t>
  </si>
  <si>
    <t>PREÇO TOTAL</t>
  </si>
  <si>
    <t>CUSTO UNITÁRIO (SEM BDI)</t>
  </si>
  <si>
    <t>TIPO DE VALOR</t>
  </si>
  <si>
    <t>VALOR UNITÁRIO (R$)</t>
  </si>
  <si>
    <t>ENCARGOS SOCIAIS - HORISTAS (%)</t>
  </si>
  <si>
    <t>ENCARGOS SOCIAIS - MENSALISTAS (%)</t>
  </si>
  <si>
    <t>PREENCHIMENTO OBRIGATÓRIO</t>
  </si>
  <si>
    <t>PREENCHIIMENTO FACULTATIVO</t>
  </si>
  <si>
    <t>PREÇO UNITÁRIO (COM BDI)</t>
  </si>
  <si>
    <t>CUSTO (SEM BDI)</t>
  </si>
  <si>
    <t>DATA</t>
  </si>
  <si>
    <t>Prefeitura Municipal de Perdizes</t>
  </si>
  <si>
    <t>Sim</t>
  </si>
  <si>
    <t>Perdizes</t>
  </si>
  <si>
    <t>MG</t>
  </si>
  <si>
    <t>1.1</t>
  </si>
  <si>
    <t>SINAPI</t>
  </si>
  <si>
    <t>m²</t>
  </si>
  <si>
    <t>1.2</t>
  </si>
  <si>
    <t>SETOP</t>
  </si>
  <si>
    <t>1.3</t>
  </si>
  <si>
    <t>m³</t>
  </si>
  <si>
    <t>1.4</t>
  </si>
  <si>
    <t>m</t>
  </si>
  <si>
    <t>PISOS</t>
  </si>
  <si>
    <t>2.1</t>
  </si>
  <si>
    <t>2.2</t>
  </si>
  <si>
    <t>3.1</t>
  </si>
  <si>
    <t>kg</t>
  </si>
  <si>
    <t>4.1</t>
  </si>
  <si>
    <t>5.1</t>
  </si>
  <si>
    <t>ED-50498</t>
  </si>
  <si>
    <t>6.1</t>
  </si>
  <si>
    <t>SERVIÇOS PRELIMINARES</t>
  </si>
  <si>
    <t>ED-28427</t>
  </si>
  <si>
    <t>INFRAESTRUTURA</t>
  </si>
  <si>
    <t>unid.</t>
  </si>
  <si>
    <t>1,00</t>
  </si>
  <si>
    <t>PAREDES E PAINEIS</t>
  </si>
  <si>
    <t>unid</t>
  </si>
  <si>
    <t>7.1</t>
  </si>
  <si>
    <t>ELETRODUTO FLEXÍVEL CORRUGADO, PEAD, DN 50 (1 1/2"), PARA REDE ENTERRADA DE DISTRIBUIÇÃO DE ENERGIA ELÉTRICA - FORNECIMENTO E INSTALAÇÃO. AF_12/2021</t>
  </si>
  <si>
    <t>DIVERSOS</t>
  </si>
  <si>
    <t>8.1</t>
  </si>
  <si>
    <t>8.2</t>
  </si>
  <si>
    <t>8.3</t>
  </si>
  <si>
    <t>LIMPEZA</t>
  </si>
  <si>
    <t>INSTALAÇÕES HIDROSSANITÁRIAS</t>
  </si>
  <si>
    <t>ED-50762</t>
  </si>
  <si>
    <t>REVESTIMENTO COM ARGAMASSA EM CAMADA ÚNICA, APLICADO EM PAREDE, TRAÇO 1:3 (CIMENTO E AREIA), ESP. 20MM, APLICAÇÃO MANUAL, PREPARO MECÂNICO</t>
  </si>
  <si>
    <t>ED-50437</t>
  </si>
  <si>
    <t>PLANTIO DE GRAMA ESMERALDA EM PLACAS, INCLUSIVE TERRA VEGETAL E CONSERVAÇÃO POR TRINTA (30) DIAS</t>
  </si>
  <si>
    <t>CORTE, DOBRA E MONTAGEM DE AÇO CA-50 DIÂMETRO (6,3MM A 12,5MM)</t>
  </si>
  <si>
    <t>ED-48295</t>
  </si>
  <si>
    <t>CORTE, DOBRA E MONTAGEM DE AÇO CA-60 DIÂMETRO (4,2MM A 5,0MM)</t>
  </si>
  <si>
    <t>ED-48297</t>
  </si>
  <si>
    <t>ED-48232</t>
  </si>
  <si>
    <t>ALVENARIA DE VEDAÇÃO COM TIJOLO CERÂMICO FURADO, ESP. 14CM, PARA REVESTIMENTO, INCLUSIVE ARGAMASSA PARA ASSENTAMENTO</t>
  </si>
  <si>
    <t>ED-9317</t>
  </si>
  <si>
    <t>PINTURA LÁTEX (PVA) EM PAREDE, DUAS (2) DEMÃOS, EXCLUSIVE SELADOR ACRÍLICO E MASSA ACRÍLICA/CORRIDA (PVA)</t>
  </si>
  <si>
    <t>ADMINISTRAÇÃO LOCAL</t>
  </si>
  <si>
    <t>3</t>
  </si>
  <si>
    <t>3.2</t>
  </si>
  <si>
    <t>3.3</t>
  </si>
  <si>
    <t>3.4</t>
  </si>
  <si>
    <t>3.5</t>
  </si>
  <si>
    <t>3.6</t>
  </si>
  <si>
    <t>ED-17989</t>
  </si>
  <si>
    <t>FORMA E DESFORMA DE TÁBUA E SARRAFO, REAPROVEITAMENTO (3X) (FUNDAÇÃO)</t>
  </si>
  <si>
    <t>PINTURA IMPERMEABILIZANTE COM ARGAMASSA POLIMÉRICA</t>
  </si>
  <si>
    <t>ED-49810</t>
  </si>
  <si>
    <t>ED-49786</t>
  </si>
  <si>
    <t>ED-50175</t>
  </si>
  <si>
    <t>4</t>
  </si>
  <si>
    <t>SUPERESTRUTURA</t>
  </si>
  <si>
    <t>4.2</t>
  </si>
  <si>
    <t>4.3</t>
  </si>
  <si>
    <t>4.4</t>
  </si>
  <si>
    <t>4.5</t>
  </si>
  <si>
    <t>5</t>
  </si>
  <si>
    <t>5.2</t>
  </si>
  <si>
    <t>5.3</t>
  </si>
  <si>
    <t>5.4</t>
  </si>
  <si>
    <t>ED-9906</t>
  </si>
  <si>
    <t>ED-9903</t>
  </si>
  <si>
    <t>REVESTIMENTO DE PAREDE E TETO</t>
  </si>
  <si>
    <t>6</t>
  </si>
  <si>
    <t>6.3</t>
  </si>
  <si>
    <t>6.4</t>
  </si>
  <si>
    <t>ED-50727</t>
  </si>
  <si>
    <t>7</t>
  </si>
  <si>
    <t>7.2</t>
  </si>
  <si>
    <t>7.3</t>
  </si>
  <si>
    <t>7.4</t>
  </si>
  <si>
    <t>7.5</t>
  </si>
  <si>
    <t>7.6</t>
  </si>
  <si>
    <t>PISO EM CONCRETO, PREPARADO EM OBRA COM BETONEIRA, FCK 10MPA, SEM ARMAÇÃO, ACABAMENTO RÚSTICO, ESP. 5CM, INCLUSIVE FORNECIMENTO, LANÇAMENTO, ADENSAMENTO, SARRAFEAMENTO, EXCLUSIVE JUNTA DE DILATAÇÃO</t>
  </si>
  <si>
    <t>CONTRAPISO AUTONIVELANTE, ESPESSURA 3CM. AF_06/2014</t>
  </si>
  <si>
    <t>ED-50611</t>
  </si>
  <si>
    <t>PISO EM GRANILITE/MARMORITE, ESP. 8MM, ACABAMENTO POLIDO, COR CINZA, MODULAÇÃO DE 1X1M, INCLUSIVE JUNTA PLÁSTICA, RESINA E POLIMENTO MECANIZADO</t>
  </si>
  <si>
    <t>ED-50783</t>
  </si>
  <si>
    <t>RODAPÉ EM GRANILITE/MARMORITE, ACABAMENTO POLIDO, COR CINZA, ALTURA 10CM, INCLUSIVE POLIMENTO</t>
  </si>
  <si>
    <t>8</t>
  </si>
  <si>
    <t>COBERTURA</t>
  </si>
  <si>
    <t>ED-48408</t>
  </si>
  <si>
    <t>ENGRADAMENTO PARA TELHADO DE FIBROCIMENTO ONDULADA</t>
  </si>
  <si>
    <t>ED-50678</t>
  </si>
  <si>
    <t>RUFO E CONTRA-RUFO DE CHAPA GALVANIZADA Nº. 24, DESENVOLVIMENTO = 33 CM</t>
  </si>
  <si>
    <t>ED-50650</t>
  </si>
  <si>
    <t>CALHA DE CHAPA GALVANIZADA Nº. 22 GSG, DESENVOLVIMENTO = 50 CM</t>
  </si>
  <si>
    <t>ED-50667</t>
  </si>
  <si>
    <t>ED-50668</t>
  </si>
  <si>
    <t>CONDUTOR DE AP DO TELHADO EM TUBO PVC ESGOTO, INCLUSIVE CONEXÕES E SUPORTES, 100 MM</t>
  </si>
  <si>
    <t>8.4</t>
  </si>
  <si>
    <t>8.5</t>
  </si>
  <si>
    <t>8.6</t>
  </si>
  <si>
    <t>9</t>
  </si>
  <si>
    <t>ESQUADRIAS</t>
  </si>
  <si>
    <t>ED-50982</t>
  </si>
  <si>
    <t>9.1</t>
  </si>
  <si>
    <t>9.2</t>
  </si>
  <si>
    <t>9.3</t>
  </si>
  <si>
    <t>9.4</t>
  </si>
  <si>
    <t>9.5</t>
  </si>
  <si>
    <t>9.6</t>
  </si>
  <si>
    <t>9.7</t>
  </si>
  <si>
    <t>9.8</t>
  </si>
  <si>
    <t>10</t>
  </si>
  <si>
    <t>REDE DE ESGOTO</t>
  </si>
  <si>
    <t>ED-50105</t>
  </si>
  <si>
    <t>FORNECIMENTO E ASSENTAMENTO DE TUBO PVC RÍGIDO, COLETOR DE ESGOTO LISO (JEI), DN 100 MM (4"), INCLUSIVE CONEXÕES</t>
  </si>
  <si>
    <t>ED-50027</t>
  </si>
  <si>
    <t>FORNECIMENTO E ASSENTAMENTO DE TUBO PVC RÍGIDO, ESGOTO, PBV - SÉRIE NORMAL, DN 50 MM (2"), INCLUSIVE CONEXÕES</t>
  </si>
  <si>
    <t>CAIXA DE GORDURA SIMPLES, CIRCULAR EM CONCRETO PRÉ-MOLDADO, DIÂMETRO INTERNO = 0,4 M, ALTURA INTERNA = 0,4 M. AF_05/2018</t>
  </si>
  <si>
    <t>RALO SIFONADO, PVC, DN 100 X 40 MM, JUNTA SOLDÁVEL, FORNECIDO E INSTALADO EM RAMAL DE DESCARGA OU EM RAMAL DE ESGOTO SANITÁRIO. AF_12/2014</t>
  </si>
  <si>
    <t>REDE DE ÁGUA FRIA</t>
  </si>
  <si>
    <t>ED-49936</t>
  </si>
  <si>
    <t>TUBO, PVC, SOLDÁVEL, DN 50 MM, INSTALADO EM RAMAL DE DISTRIBUIÇÃO DE ÁGUA - FORNECIMENTO E INSTALAÇÃO. AF_12/2014</t>
  </si>
  <si>
    <t>TUBO, PVC, SOLDÁVEL, DN 32MM, INSTALADO EM PRUMADA DE ÁGUA - FORNECIMENTO E INSTALAÇÃO. AF_12/2014</t>
  </si>
  <si>
    <t>ED-49995</t>
  </si>
  <si>
    <t>ED-49991</t>
  </si>
  <si>
    <t>ED-49989</t>
  </si>
  <si>
    <t>LOUÇAS E METAIS</t>
  </si>
  <si>
    <t>ED-50301</t>
  </si>
  <si>
    <t>ED-50298</t>
  </si>
  <si>
    <t>ED-48189</t>
  </si>
  <si>
    <t>SABONETEIRA PLASTICA TIPO DISPENSER PARA SABONETE LIQUIDO COM RESERVATORIO 1500 ML</t>
  </si>
  <si>
    <t>ED-48187</t>
  </si>
  <si>
    <t>SABONETEIRA METÁLICA CROMADA, TIPO CONCHA, DE SOBREPOR</t>
  </si>
  <si>
    <t>ED-48181</t>
  </si>
  <si>
    <t>PAPELEIRA METÁLICA CROMADA, INCLUSIVE FIXAÇÃO</t>
  </si>
  <si>
    <t>ED-48182</t>
  </si>
  <si>
    <t>DISPENSER EM PLÁSTICO PARA PAPEL TOALHA 2 OU 3 FOLHAS</t>
  </si>
  <si>
    <t>ED-50279</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</si>
  <si>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</si>
  <si>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</si>
  <si>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</si>
  <si>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</si>
  <si>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ED-50330</t>
  </si>
  <si>
    <t>ED-50327</t>
  </si>
  <si>
    <t>TORNEIRA METÁLICA PARA PIA, ABERTURA 1/4 DE VOLTA, ACABAMENTO CROMADO, SEM AREJADOR, APLICAÇÃO DE
PAREDE, INCLUSIVE FORNECIMENTO E INSTALAÇÃO</t>
  </si>
  <si>
    <t>ED-50331</t>
  </si>
  <si>
    <t>TORNEIRA METÁLICA PARA TANQUE, ACABAMENTO CROMADO, BICO COM ROSCA, INCLUSIVE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</si>
  <si>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</si>
  <si>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</si>
  <si>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</si>
  <si>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</si>
  <si>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</si>
  <si>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</si>
  <si>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</si>
  <si>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</si>
  <si>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</si>
  <si>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</si>
  <si>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</si>
  <si>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</si>
  <si>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</si>
  <si>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</si>
  <si>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</si>
  <si>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</si>
  <si>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</si>
  <si>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</si>
  <si>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</si>
  <si>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</si>
  <si>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</si>
  <si>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</si>
  <si>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</si>
  <si>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</si>
  <si>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</si>
  <si>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</si>
  <si>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</si>
  <si>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</si>
  <si>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</si>
  <si>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11</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</si>
  <si>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</si>
  <si>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</si>
  <si>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</si>
  <si>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</si>
  <si>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</si>
  <si>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</si>
  <si>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</si>
  <si>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</si>
  <si>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</si>
  <si>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</si>
  <si>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</si>
  <si>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</si>
  <si>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</si>
  <si>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</si>
  <si>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</si>
  <si>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</si>
  <si>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</si>
  <si>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</si>
  <si>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</si>
  <si>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</si>
  <si>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</si>
  <si>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</si>
  <si>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</si>
  <si>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</si>
  <si>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</si>
  <si>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</si>
  <si>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</si>
  <si>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</si>
  <si>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</si>
  <si>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</si>
  <si>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</si>
  <si>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</si>
  <si>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</si>
  <si>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</si>
  <si>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</si>
  <si>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</si>
  <si>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</si>
  <si>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12</t>
  </si>
  <si>
    <t>PINTURA</t>
  </si>
  <si>
    <t>ED-50477</t>
  </si>
  <si>
    <t>EMASSAMENTO EM PAREDE COM MASSA CORRIDA (PVA), UMA (1) DEMÃO, INCLUSIVE LIXAMENTO PARA PINTURA</t>
  </si>
  <si>
    <t>APLICAÇÃO DE FUNDO SELADOR ACRÍLICO EM PAREDES, UMA DEMÃO. AF_06/2014</t>
  </si>
  <si>
    <t>APLICAÇÃO DE FUNDO SELADOR ACRÍLICO EM TETO, UMA DEMÃO. AF_06/2014</t>
  </si>
  <si>
    <t>ED-50499</t>
  </si>
  <si>
    <t>PINTURA LÁTEX (PVA) EM TETO, DUAS (2) DEMÃOS, EXCLUSIVE SELADOR ACRÍLICO E MASSA ACRÍLICA/CORRIDA (PVA)</t>
  </si>
  <si>
    <t>ED-50509</t>
  </si>
  <si>
    <t>PINTURA ESMALTE EM SUPERFÍCIE DE CONCRETO/ALVENARIA, DUAS (2) DEMÃOS, EXCLUSIVE SELADOR ACRÍLICO E MASSA ACRÍLICA/CORRIDA (PVA)</t>
  </si>
  <si>
    <t>12.1</t>
  </si>
  <si>
    <t>12.2</t>
  </si>
  <si>
    <t>12.3</t>
  </si>
  <si>
    <t>12.4</t>
  </si>
  <si>
    <t>12.5</t>
  </si>
  <si>
    <t>12.6</t>
  </si>
  <si>
    <t>12.7</t>
  </si>
  <si>
    <t>12.8</t>
  </si>
  <si>
    <t>12.9</t>
  </si>
  <si>
    <t>13</t>
  </si>
  <si>
    <t>ED-48343</t>
  </si>
  <si>
    <t>BANCADA EM GRANITO CINZA ANDORINHA E = 3 CM, APOIADA EM CONSOLE DE METALON 20 X 30 MM</t>
  </si>
  <si>
    <t>ED-48160</t>
  </si>
  <si>
    <t>BARRA DE APOIO EM AÇO INOX POLIDO RETA, DN 1.1/4" (31,75MM), PARA ACESSIBILIDADE (PMR/PCR), COMPRIMENTO 80CM, INSTALADO EM PAREDE, INCLUSIVE FORNECIMENTO, INSTALAÇÃO E ACESSÓRIOS PARA FIXAÇÃO</t>
  </si>
  <si>
    <t>ED-51139</t>
  </si>
  <si>
    <t>GUIA DE MEIO-FIO, EM CONCRETO COM FCK 20MPA, PRÉ-MOLDADA, MFC-01 PADRÃO DER-MG, DIMENSÕES (12X16,7X35)CM, EXCLUSIVE SARJETA, INCLUSIVE ESCAVAÇÃO, APILOAMENTO E TRANSPORTE COM RETIRADA DO MATERIAL ESCAVADO (EM CAÇAMBA)</t>
  </si>
  <si>
    <t>14</t>
  </si>
  <si>
    <t>ED-50266</t>
  </si>
  <si>
    <t>LIMPEZA GERAL DE OBRA</t>
  </si>
  <si>
    <t>13.1</t>
  </si>
  <si>
    <t>13.2</t>
  </si>
  <si>
    <t>13.3</t>
  </si>
  <si>
    <t>13.4</t>
  </si>
  <si>
    <t>13.5</t>
  </si>
  <si>
    <t>13.6</t>
  </si>
  <si>
    <t>13.7</t>
  </si>
  <si>
    <t>14.1</t>
  </si>
  <si>
    <t>mês</t>
  </si>
  <si>
    <t>ED-50128</t>
  </si>
  <si>
    <t>ED-50155</t>
  </si>
  <si>
    <t>1</t>
  </si>
  <si>
    <t>ED-29484</t>
  </si>
  <si>
    <t>ED-29453</t>
  </si>
  <si>
    <t>FERRAGENS PARA JANELA DE ALUMÍNIO PARA CONJUNTO DE DUAS (2) FOLHAS DE CORRER, INCLUSIVE ROLDANAS E
ACESSÓRIOS, FORNECIMENTO E INSTALAÇÃO, EXCLUSIVE
JANELA</t>
  </si>
  <si>
    <t>ED-29481</t>
  </si>
  <si>
    <t>ED-29451</t>
  </si>
  <si>
    <t>COFINS=</t>
  </si>
  <si>
    <t>PIS=</t>
  </si>
  <si>
    <t>ISS=</t>
  </si>
  <si>
    <t>CPRB</t>
  </si>
  <si>
    <t>ED-50486</t>
  </si>
  <si>
    <t>EMASSAMENTO EM FORRO DE GESSO COM MASSA CORRIDA (PVA), UMA (1) DEMÃO, INCLUSIVE LIXAMENTO PARA PINTURA</t>
  </si>
  <si>
    <t>ED-50983</t>
  </si>
  <si>
    <t>PORTÃO DE GRADE COLOCADO COM CADEADO</t>
  </si>
  <si>
    <t>ED-49873</t>
  </si>
  <si>
    <t>Larissa Menezes de Oliveira - Engenheira Civil - CREA MG: 201.447</t>
  </si>
  <si>
    <t>90777</t>
  </si>
  <si>
    <t>ENGENHEIRO CIVIL DE OBRA JUNIOR COM ENCARGOS COMPLEMENTARES</t>
  </si>
  <si>
    <t>h</t>
  </si>
  <si>
    <t>93572</t>
  </si>
  <si>
    <t>ENCARREGADO GERAL DE OBRAS COM ENCARGOS COMPLEMENTARES</t>
  </si>
  <si>
    <t>12.10</t>
  </si>
  <si>
    <t>12.11</t>
  </si>
  <si>
    <t>12.12</t>
  </si>
  <si>
    <t>12.13</t>
  </si>
  <si>
    <t>12.14</t>
  </si>
  <si>
    <t>14.2</t>
  </si>
  <si>
    <t>14.3</t>
  </si>
  <si>
    <t>15</t>
  </si>
  <si>
    <t>15.1</t>
  </si>
  <si>
    <t>BARRA CHATA DE ALUMÍNIO 7/8" X 1/8" X 3M</t>
  </si>
  <si>
    <t>ED-9081</t>
  </si>
  <si>
    <t>ED-51092</t>
  </si>
  <si>
    <t>ED-15114</t>
  </si>
  <si>
    <t>ED-15116</t>
  </si>
  <si>
    <t>VLC SLIM CLASSE 1 275V 12,5/60kA</t>
  </si>
  <si>
    <t>Construção do CMEI do Bairro Jardim Esperança</t>
  </si>
  <si>
    <t>104,70</t>
  </si>
  <si>
    <t>ED-48429</t>
  </si>
  <si>
    <t>ED-48402</t>
  </si>
  <si>
    <t>8.7</t>
  </si>
  <si>
    <t>ED-29480</t>
  </si>
  <si>
    <t>ED-29482</t>
  </si>
  <si>
    <t>ED-48533</t>
  </si>
  <si>
    <t>77,50</t>
  </si>
  <si>
    <t>BLOCO 01 - BERÇARIO E COZINHA</t>
  </si>
  <si>
    <t>BLOCO 02 - ADMINISTRATIVO E SALAS</t>
  </si>
  <si>
    <t>ED-50924</t>
  </si>
  <si>
    <t>44,10</t>
  </si>
  <si>
    <t>ED-48213</t>
  </si>
  <si>
    <t>ED-20577</t>
  </si>
  <si>
    <t>BLOCO 03 - PÁTIO E ÁREA EXTERNA</t>
  </si>
  <si>
    <t>900,00</t>
  </si>
  <si>
    <t>ED-8917</t>
  </si>
  <si>
    <t>LOCAÇÃO DE OBRA COM GABARITO DE TÁBUAS CORRIDAS PONTALETADAS A CADA 2,00M, REAPROVEITAMENTO (2X), INCLUSIVE ACOMPANHAMENTO DE EQUIPE TOPOGRÁFICA PARA MARCAÇÃO DE PONTO TOPOGRÁFICO</t>
  </si>
  <si>
    <t>ED-50538</t>
  </si>
  <si>
    <t>C4725</t>
  </si>
  <si>
    <t>SEINFRA-CE</t>
  </si>
  <si>
    <t xml:space="preserve">	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</si>
  <si>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ALVENARIA DE BLOCO DE CONCRETO CHEIO COM ARMAÇÃO, EM CONCRETO COM FCK 15MPA , ESP. 14CM, PARA REVESTIMENTO, INCLUSIVE ARGAMASSA PARA ASSENTAMENTO (DETALHE D - CADERNO SEDS)</t>
  </si>
  <si>
    <t>VERGA OU CONTRAVERGA EM CONCRETO ESTRUTURAL PARA VÃOS ACIMA DE 150CM, PREPARADO EM OBRA COM BETONEIRA, CONTROLE "A", COM FCK 20 MPA, MOLDADA IN LOCO, INCLUSIVE ARMAÇÃO</t>
  </si>
  <si>
    <t>CHAPISCO COM ARGAMASSA, TRAÇO 1:3 (CIMENTO E AREIA), ESP. 5MM, APLICADO EM ALVENARIA/ESTRUTURA DE CONCRETO COM COLHER, PREPARO MECÂNICO</t>
  </si>
  <si>
    <t>COBERTURA EM TELHA METÁLICA GALVANIZADA TRAPEZOIDAL, TIPO DUPLA TERMOACÚSTICA COM DUAS FACES TRAPEZOIDAIS, ESP. 0,43MM, PREENCHIMENTO EM POLIESTIRENO EXPANDIDO/ ISOPOR COM ESP. 30MM, ACABAMENTO NATURAL, INCLUSIVE ACESSÓRIOS PARA FIXAÇÃO, FORNECIMENTO E INSTALAÇÃO</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</si>
  <si>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</si>
  <si>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PORTA VENEZIANA EM ALUMÍNIO COMPLETA, DIMENSÃO (90X210) CM, TIPO DE ABRIR, COM UMA (1) FOLHA, LINHA 25/SUPREMA, ACABAMENTO ANODIZADO NATURAL, INCLUSIVE PERFIS, FERRAGENS E INSTALAÇÃO</t>
  </si>
  <si>
    <t>ALÇAPÃO (80X80)CM COM QUADRO DE CANTONEIRA METÁLICA 1"X 1/8", TAMPA EM CANTONEIRA 7/8"X 1/8" E CHAPA METÁLICA Nº18 VINCADA, INCLUSIVE FERROLHO, CADEADO E PINTURA ANTICORROSIVA</t>
  </si>
  <si>
    <t>JANELA EM ALUMÍNIO MÁXIM-AR COM ALTURA DE 80CM, LINHA 25/SUPREMA, ACABAMENTO ANODIZADO NATURAL, INCLUSIVE PERFIS, VIDRO LISO 4MM E INSTALAÇÃO, EXCLUSIVE FERRAGENS PARA MÓDULO DE JANELA DE ALUMÍNIO MÁXIM-AR</t>
  </si>
  <si>
    <t>JANELA EM ALUMÍNIO DE CORRER COM 2 FOLHAS, LINHA 25/SUPREMA, ACABAMENTO ANODIZADO NATURAL, INCLUSIVE PERFIS, VIDRO 4MM E INSTALAÇÃO, EXCLUSIVE FERRAGENS PARA JANELA DE ALUMÍNIO DE CORRER</t>
  </si>
  <si>
    <t>FERRAGENS PARA MÓDULO DE JANELA DE ALUMÍNIO MÁXIM-AR, INCLUSIVE FECHO E BRAÇO, FORNECIMENTO E INSTALAÇÃO, EXCLUSIVE JANELA</t>
  </si>
  <si>
    <t>PORTÃO EM CHAPA DE AÇO GALVANIZADO, TIPO LAMBRIL, ESP. 1, 25MM (GSG-18), COM REQUADRO EM TUBO DE AÇO (50X30)MM, ESP. 1,25MM, EXCLUSIVE CADEADO E PINTURA</t>
  </si>
  <si>
    <t>CAIXA D´ÁGUA DE POLIETILENO, CAPACIDADE DE 1.000L, INCLUSIVE TAMPA, TORNEIRA DE BOIA, EXTRAVASOR, TUBO DE LIMPEZA E ACESSÓRIOS, EXCLUSIVE TUBULAÇÃO DE ENTRADA/ SAÍDA DE ÁGUA</t>
  </si>
  <si>
    <t>REGISTRO DE GAVETA, TIPO BASE, ROSCÁVEL 1.1/2" (PARA TUBO SOLDÁVEL OU PPR DN 50MM/CPVC DN 42MM), INCLUSIVE ACABAMENTO (PADRÃO MÉDIO) E CANOPLA CROMADOS</t>
  </si>
  <si>
    <t>REGISTRO DE GAVETA, TIPO BASE, ROSCÁVEL 3/4" (PARA TUBO SOLDÁVEL OU PPR DN 25MM/CPVC DN 22MM), INCLUSIVE ACABAMENTO (PADRÃO MÉDIO) E CANOPLA CROMADO</t>
  </si>
  <si>
    <t>BACIA SANITÁRIA (VASO) DE LOUÇA CONVENCIONAL, ACESSÍVEL (PCR/PMR), COR BRANCA, COM INSTALAÇÃO DE SÓCULO NA BASE DA BACIA ACOMPANHANDO A PROJEÇÃO DA BASE, NÃO ULTRAPASSANDO ALTURA DE 5CM, ALTURA MÁXIMA DE 46CM ( BACIA+ASSENTO), INCLUSIVE ACESSÓRIOS DE FIXAÇÃO/ VEDAÇÃO, VÁLVULA DE DESCARGA METÁLICA COM ACIONAMENTO DUPLO, TUBO DE LIGAÇÃO DE LATÃO COM CANOPLA, FORNECIMENTO, INSTALAÇÃO E REJUNTAMENTO, EXCLUSIVE ASSENTO</t>
  </si>
  <si>
    <t>BACIA SANITÁRIA (VASO) DE LOUÇA CONVENCIONAL, COR  BRANCA, INCLUSIVE ACESSÓRIOS DE FIXAÇÃO/VEDAÇÃO,
VÁLVULA DE DESCARGA METÁLICA COM ACIONAMENTO DUPLO, TUBO DE LIGAÇÃO DE LATÃO COM CANOPLA, FORNECIMENTO, INSTALAÇÃO E REJUNTAMENTO</t>
  </si>
  <si>
    <t>DISJUNTOR DE PROTEÇÃO DIFERENCIAL RESIDUAL (DR),
BIPOLAR, TIPO DIN, CORRENTE NOMINAL DE 25A, ALTA
SENSIBILIDADE, CORRENTE DIFERENCIAL RESIDUAL NOMINAL COM ATUAÇÃO DE 30MA</t>
  </si>
  <si>
    <t>DISJUNTOR DE PROTEÇÃO DIFERENCIAL RESIDUAL (DR),
BIPOLAR, TIPO DIN, CORRENTE NOMINAL DE 63A, ALTA
SENSIBILIDADE, CORRENTE DIFERENCIAL RESIDUAL NOMINAL COM ATUAÇÃO DE 30MA</t>
  </si>
  <si>
    <t>DIVISÓRIA EM GRANITO CINZA ANDORINHA, ESP. 3CM, INCLUSIVE INSTALAÇÃO, FERRAGENS EM LATÃO CROMADO E ACESSÓRIOS</t>
  </si>
  <si>
    <t>ED-2552</t>
  </si>
  <si>
    <t>TUBO, PVC, SOLDÁVEL, DE 25MM, INSTALADO EM PRUMADA DE ÁGUA - FORNECIMENTO E INSTALAÇÃO. AF_06/2022</t>
  </si>
  <si>
    <t>ED-48423</t>
  </si>
  <si>
    <t>ED-48401</t>
  </si>
  <si>
    <t>6.2</t>
  </si>
  <si>
    <t>FORNECIMENTO DE CONCRETO ESTRUTURAL, PREPARADO EM OBRA COM BETONEIRA, COM FCK 25MPA, INCLUSIVE LANÇAMENTO, ADENSAMENTO E ACABAMENTO (FUNDAÇÃO)</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</si>
  <si>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</si>
  <si>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QUADRO DE DISTRIBUICAO PARA TELEFONE N.3, 40X40X12CM EM CHAPA METALICA, DE EMBUTIR, SEM ACESSORIOS, PADRAO TELEBRAS, FORNECIMENTO E INSTALAÇÃO. AF_11/2019</t>
  </si>
  <si>
    <t>QUADRO DE DISTRIBUIÇÃO DE ENERGIA EM CHAPA DE AÇO GALVANIZADO, DE EMBUTIR, COM BARRAMENTO TRIFÁSICO, PARA 30 DISJUNTORES DIN 150A - FORNECIMENTO E INSTALAÇÃO. AF_10/2020</t>
  </si>
  <si>
    <t>ED-5571</t>
  </si>
  <si>
    <t>ED-34498</t>
  </si>
  <si>
    <t>DISJUNTOR MONOPOLAR TIPO DIN, CORRENTE NOMINAL DE 20A - FORNECIMENTO E INSTALAÇÃO. AF_10/2020</t>
  </si>
  <si>
    <t>DISJUNTOR MONOPOLAR TIPO DIN, CORRENTE NOMINAL DE 40A - FORNECIMENTO E INSTALAÇÃO. AF_10/2020</t>
  </si>
  <si>
    <t>DISJUNTOR MONOPOLAR TIPO DIN, CORRENTE NOMINAL DE 50A INSTALAÇÃO. AF_10/2020</t>
  </si>
  <si>
    <t>DISJUNTOR BIPOLAR TIPO DIN, CORRENTE NOMINAL DE 20A - FORNECIMENTO E NSTALAÇÃO. AF_10/2020</t>
  </si>
  <si>
    <t>DISJUNTOR BIPOLAR TIPO DIN, CORRENTE NOMINAL DE 32A NSTALAÇÃO. AF_10/2020</t>
  </si>
  <si>
    <t>DISJUNTOR BIPOLAR TIPO DIN, CORRENTE NOMINAL DE 40A - FORNECIMENTO E INSTALAÇÃO. AF_10/2020</t>
  </si>
  <si>
    <t>ED-15115</t>
  </si>
  <si>
    <t>CAIXA OCTOGONAL 4" X 4", PVC, INSTALADA EM LAJE - FORNECIMENTO E INSTALAÇÃO. AF_03/2023</t>
  </si>
  <si>
    <t>TOMADA ALTA DE EMBUTIR (1 MÓDULO), 2P+T 10 A, INCLUINDO SUPORTE E PLACA - FORNECIMENTO E INSTALAÇÃO. AF_03/2023</t>
  </si>
  <si>
    <t>CAIXA RETANGULAR 4" X 2" ALTA (2,00 M DO PISO), PVC, INSTALADA EM PAREDE - FORNECIMENTO E INSTALAÇÃO. AF_03/2023</t>
  </si>
  <si>
    <t>TOMADA MÉDIA DE EMBUTIR (1 MÓDULO), 2P+T 20 A, INCLUINDO SUPORTE E PLACA - FORNECIMENTO E INSTALAÇÃO. AF_03/2023</t>
  </si>
  <si>
    <t>CAIXA RETANGULAR 4" X 2" MÉDIA (1,30 M DO PISO), PVC, INSTALADA EM PAREDE - FORNECIMENTO E INSTALAÇÃO. AF_03/2023</t>
  </si>
  <si>
    <t>TOMADA BAIXA DE EMBUTIR (1 MÓDULO), 2P+T 20 A, INCLUINDO SUPORTE E PLACA - FORNECIMENTO E INSTALAÇÃO. AF_03/2023</t>
  </si>
  <si>
    <t>CAIXA RETANGULAR 4" X 2" BAIXA (0,30 M DO PISO), PVC, INSTALADA EM PAREDE - FORNECIMENTO E INSTALAÇÃO. AF_03/2023</t>
  </si>
  <si>
    <t>INTERRUPTOR SIMPLES (1 MÓDULO), 10A/250V, INCLUINDO SUPORTE E PLACA FORNECIMENTO E INSTALAÇÃO. AF_03/2023</t>
  </si>
  <si>
    <t>INTERRUPTOR SIMPLES (1 MÓDULO) COM 1 TOMADA DE EMBUTIR 2P+T 10 A, INCLUINDO SUPORTE E PLACA - FORNECIMENTO E INSTALAÇÃO. AF_03/2023</t>
  </si>
  <si>
    <t>LUMINÁRIA TIPO PLAFON CIRCULAR, DE SOBREPOR, COM LED DE 12/13 W - FORNECIMENTO E INSTALAÇÃO. AF_09/2024</t>
  </si>
  <si>
    <t>ELETRODUTO FLEXÍVEL CORRUGADO, PEAD, DN 40 MM (1 1/4"), PARA CIRCUITOS TERMINAIS, INSTALADO EM FORRO - FORNECIMENTO E INSTALAÇÃO. AF_03/2023_PA</t>
  </si>
  <si>
    <t>ELETRODUTO FLEXÍVEL CORRUGADO REFORÇADO, PVC, DN 32 MM (1"), PARA CIRCUITOS TERMINAIS, INSTALADO EM FORRO - FORNECIMENTO E INSTALAÇÃO.AF_03/2023_PA</t>
  </si>
  <si>
    <t>ELETRODUTO FLEXÍVEL CORRUGADO, PVC, DN 25 MM (3/4"), PARA CIRCUITOS TERMINAIS, INSTALADO EM FORRO - FORNECIMENTO E INSTALAÇÃO. AF_03/2023_PA</t>
  </si>
  <si>
    <t>CHUVEIRO ELÉTRICO COMUM CORPO PLÁSTICO, TIPO DUCHA - FORNECIMENTO E INSTALAÇÃO. AF_01/2020</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</si>
  <si>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</si>
  <si>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</si>
  <si>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</si>
  <si>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35 MM², ANTI-CHAMA 0,6/1,0 KV, PARA REDE ENTERRADA DE DISTRIBUIÇÃO DE ENERGIA ELÉTRICA - FORNECIMENTO E INSTALAÇÃO. AF_12/2021</t>
  </si>
  <si>
    <t>TOMADA DE REDE RJ45 - FORNECIMENTO E INSTALAÇÃO. AF_11/2019</t>
  </si>
  <si>
    <t>RACK FECHADO PARA SERVIDOR - FORNECIMENTO E INSTALAÇÃO. AF_11/2019 BLOCO DE ENGATE RÁPIDO PARA BASTIDOR TIPO M10 - FORNECIMENTO E INSTALAÇÃO. AF_11/2019</t>
  </si>
  <si>
    <t>PATCH PANEL 24 PORTAS, CATEGORIA 6 - FORNECIMENTO E INSTALAÇÃO. AF_11/2019</t>
  </si>
  <si>
    <t>CABO ELETRÔNICO CATEGORIA 5E, INSTALADO EM EDIFICAÇÃO INSTITUCIONAL -FORNECIMENTO E INSTALAÇÃO. AF_11/2019</t>
  </si>
  <si>
    <t>INSTALAÇÕES ELÉTRICAS / LOGICA /DADOS - QDC-2/4</t>
  </si>
  <si>
    <t>ED-20588</t>
  </si>
  <si>
    <t>CABO DE COBRE FLEXÍVEL ISOLADO, 50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</si>
  <si>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</si>
  <si>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DISJUNTOR MONOPOLAR TIPO DIN, CORRENTE NOMINAL DE 16A - FORNECIMENTO E INSTALAÇÃO. AF_10/2020</t>
  </si>
  <si>
    <t>DISJUNTOR MONOPOLAR TIPO DIN, CORRENTE NOMINAL DE 32A - FORNECIMENTO E INSTALAÇÃO. AF_10/2020</t>
  </si>
  <si>
    <t>INSTALAÇÕES ELÉTRICAS / LOGICA E DADOS - QDC-1/3</t>
  </si>
  <si>
    <t>SPDA COMPLETO</t>
  </si>
  <si>
    <t>CORDOALHA DE COBRE NU 50 MM², NÃO ENTERRADA, COM ISOLADOR - FORNECIMENTO E INSTALAÇÃO. AF_08/2023</t>
  </si>
  <si>
    <t>CORDOALHA DE COBRE NU 50 MM², ENTERRADA - FORNECIMENTO E INSTALAÇÃO. AF_08/2023</t>
  </si>
  <si>
    <t>CAIXA DE INSPEÇÃO PARA ATERRAMENTO, CIRCULAR, EM POLIETILENO, DIÂMETRO INTERNO = 0,3 M. AF_12/2020
98112</t>
  </si>
  <si>
    <t>HASTE DE ATERRAMENTO, DIÂMETRO 3/4", COM 3 METROS - FORNECIMENTO E INSTALAÇÃO. AF_08/2023</t>
  </si>
  <si>
    <t>ELETRODUTO PVC RÍGIDO, DIÂMETRO 40MM, COM 3 METROS, PARA SPDA - FORNECIMENTO E INSTALAÇÃO. AF_08/2023</t>
  </si>
  <si>
    <t>CONECTOR GRAMPO PARALELO METÁLICO, PARA SPDA, PARA CABOS DE 6 A 50 MM2- FORNECIMENTO E INSTALAÇÃO. AF_08/2023</t>
  </si>
  <si>
    <t>CONECTOR GRAMPO METÁLICO TIPO OLHAL, PARA SPDA, PARA HASTE DE ATERRAMENTO DE 3/4'' E CABOS DE 10 A 50 MM2 - FORNECIMENTO E INSTALAÇÃO. AF_08/2023</t>
  </si>
  <si>
    <t>CONECTOR SPLIT-BOLT, PARA SPDA, PARA CABOS ATÉ 50 MM2 - FORNECIMENTO EINSTALAÇÃO. AF_08/2023</t>
  </si>
  <si>
    <t>FIXAÇÃO DE ELETRODUTOS, DIÂMETROS MENORES OU IGUAIS A 40 MM, COM ABRAÇADEIRA METÁLICA RÍGIDA TIPO D COM PARAFUSO DE FIXAÇÃO 1 1/4", FIXADA DIRETAMENTE NA LAJE OU PAREDE. AF_09/2023</t>
  </si>
  <si>
    <t>ED-51091</t>
  </si>
  <si>
    <t>TERMINAL A COMPRESSAO EM COBRE ESTANHADO 2 FUROS
PARA CABO 50 MM2</t>
  </si>
  <si>
    <t>ED-51054</t>
  </si>
  <si>
    <t>ED-51019</t>
  </si>
  <si>
    <t>MINI CAPTOR PARA SPDA - FORNECIMENTO E INSTALAÇÃO. AF_08/2023</t>
  </si>
  <si>
    <t>CONECTOR GRAMPO METÁLICO TIPO OLHAL, PARA SPDA, PARA HASTE DE ATERRAMENTO DE 5/8'' E CABOS DE 10 A 50 MM2 - FORNECIMENTO E INSTALAÇÃO. AF_08/2023</t>
  </si>
  <si>
    <t>BARRACÃO DE OBRA PARA DEPÓSITO E FERRAMENTARIA TIPO-I, ÁREA INTERNA 14,52M2, EM CHAPA DE COMPENSADO RESINADO, INCLUSIVE MOBILIÁRIO (OBRA DE PEQUENO PORTE, EFETIVO ATÉ 30 HOMENS), PADRÃO DER-MG</t>
  </si>
  <si>
    <t>LOCAÇÃO DE BANHEIRO QUÍMICO, DIMENSÃO (110X120X230)CM, LINHA PADRÃO, CONTENDO UMA (1) PIA/HIGIENIZADOR DE MÃOS, INCLUSIVE MANUTENÇÃO E MOBILIZAÇÃO/DESMOBILIZAÇÃO</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</si>
  <si>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</si>
  <si>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</si>
  <si>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</si>
  <si>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FERRAGENS PARA JANELA DE ALUMÍNIO PARA CONJUNTO DE DUAS (2) FOLHAS DE CORRER, INCLUSIVE ROLDANAS E ACESSÓRIOS, FORNECIMENTO E INSTALAÇÃO, EXCLUSIVE JANELA</t>
  </si>
  <si>
    <t>INSTALAÇÕES ELÉTRICAS PÁTIO/AREA EXTERNA</t>
  </si>
  <si>
    <t>TORNEIRA METÁLICA PARA LAVATÓRIO, ABERTURA 1/4 DE VOLTA, ACABAMENTO CROMADO, COM AREJADOR, APLICAÇÃO DE MESA, INCLUSIVE ENGATE FLEXÍVEL METÁLICO, FORNECIMENTO E INSTALAÇÃO</t>
  </si>
  <si>
    <t>24</t>
  </si>
  <si>
    <t>600</t>
  </si>
  <si>
    <t>ED-9066</t>
  </si>
  <si>
    <t>REVESTIMENTO DE GESSO EM TETO, ESP. 5MM, APLICAÇÃO
MANUAL, INCLUSIVE ACABAMENTO SARRAFEADO</t>
  </si>
  <si>
    <t>ED-50253</t>
  </si>
  <si>
    <t>ED-29582</t>
  </si>
  <si>
    <t>ARMADURA DE TELA DE AÇO CA-60, SOLDADA TIPO Q-138,
DIÂMETRO Ø4,2MM, TRAMA COM DIMENSÃO (100X100)MM,
INCLUSIVE ESPAÇADOR, EXCLUSIVE CONCRETO</t>
  </si>
  <si>
    <t>4.6</t>
  </si>
  <si>
    <t>ED-29802</t>
  </si>
  <si>
    <t>ED-51145</t>
  </si>
  <si>
    <t>PASSEIOS DE CONCRETO E = 6 CM, FCK = 10 MPA, JUNTA SECA</t>
  </si>
  <si>
    <t>PERFURAÇÃO MECÂNICA DE ESTACA TIPO TRADO ROTATIVO, INCLUSIVE AFASTAMENTO LATERAL, EXCLUSIVE ARMAÇÃO, CONCRETO ESTRUTURAL, TRANSPORTE E RETIRADA DO MATERIAL ESCAVADO</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</si>
  <si>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</si>
  <si>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REVESTIMENTO COM CERÂMICA APLICADO EM PAREDE, ACABAMENTO ESMALTADO, AMBIENTE  NTERNO/EXTERNO, PADRÃO EXTRA, DIMENSÃO DA PEÇA ATÉ 2025 CM2, PEI III, ASSENTAMENTO COM ARGAMASSA INDUSTRIALIZADA, INCLUSIVE REJUNTAMENTO</t>
  </si>
  <si>
    <t>COBERTURA EM TELHA DE FIBROCIMENTO, TIPO ONDULADA, ESP. 5MM, COM RECOBRIMENTO TRANSVERSAL E LONGITUDINAL, EXCLUSIVE CUMEEIRA E ENGRADAMENTO, INCLUSIVE ACESSÓRIOS DE FIXAÇÃO E IÇAMENTO MANUAL VERTICAL</t>
  </si>
  <si>
    <t>CUMEEIRA ARTICULADA DE FIBROCIMENTO PARA TELHA ONDULADA, ESP. 6MM, INCLUSIVE ACESSÓRIOS PARA FIXAÇÃO, FORNECIMENTO, INSTALAÇÃO E IÇAMENTO MANUAL VERTICAL</t>
  </si>
  <si>
    <t>CHAPIM EM CHAPA GALVANIZADA, COM PINGADEIRA, ESP. 0, 65MM (GSG-24), COM DESENVOLVIMENTO DE 35CM, INCLUSIVE IÇAMENTO MANUAL VERTICAL</t>
  </si>
  <si>
    <t>CAIXA DE ESGOTO DE INSPEÇÃO/PASSAGEM EM ALVENARIA (40X40X40CM), REVESTIMENTO EM ARGAMASSA COM ADITIVO IMPERMEABILIZANTE, COM TAMPA DE CONCRETO, INCLUSIVE ESCAVAÇÃO, REATERRO E TRANSPORTE E RETIRADA DO MATERIAL ESCAVADO (EM CAÇAMBA)</t>
  </si>
  <si>
    <t>REGISTRO DE GAVETA, TIPO BASE, ROSCÁVEL 1" (PARA TUBO SOLDÁVEL OU PPR DN 32MM/CPVC DN 28MM), INCLUSIVE ACABAMENTO (PADRÃO MÉDIO) E CANOPLA CROMADOS</t>
  </si>
  <si>
    <t>CUBA DE LOUÇA BRANCA DE EMBUTIR, FORMATO OVAL, INCLUSIVE VÁLVULA DE ESCOAMENTO DE METAL COM
ACABAMENTO CROMADO, SIFÃO DE METAL TIPO COPO COM ACABAMENTO CROMADO, FORNECIMENTO E INSTALAÇÃO</t>
  </si>
  <si>
    <t>CAIXA DE PASSAGEM, DIMENSÃO (30X30)CM, EM CHAPA DE AÇO, TIPO DE EMBUTIR, COM ACABAMENTO EM PINTURA
ELETROSTÁTICA E TAMPA CEGA, INCLUSIVE FIXAÇÃO EM
ALVENARIA</t>
  </si>
  <si>
    <t>DISJUNTOR TRIPOLAR TIPO DIN, CORRENTE NOMINAL DE 125A, FORNECIMENTO E INSTALAÇÃO, INCLUSIVE TERMINAL DE COMPRESSÃO</t>
  </si>
  <si>
    <t>DISJUNTOR DE PROTEÇÃO DIFERENCIAL RESIDUAL (DR),
BIPOLAR TIPO DIN, CORRENTE NOMINAL DE 40A, SENSIBILIDADE DE 30MA, FORNECIMENTO E INSTALAÇÃO, INCLUSIVE TERMINAL ILHÓS</t>
  </si>
  <si>
    <t>VERGA OU CONTRAVERGA EM CONCRETO ESTRUTURAL PARA VÃOS DE ATÉ 150CM, PREPARADO EM OBRA COM BETONEIRA, CONTROLE "A", COM FCK 20 MPA, MOLDADA IN LOCO, INCLUSIVE ARMAÇÃO</t>
  </si>
  <si>
    <t>REVESTIMENTO COM CERÂMICA APLICADO EM PAREDE, ACABAMENTO ESMALTADO, AMBIENTE INTERNO / EXTERNO, PADRÃO EXTRA, DIMENSÃO DA PEÇA ATÉ 2025 CM2, PEI III, ASSENTAMENTO COM ARGAMASSA INDUSTRIALIZADA, INCLUSIVE REJUNTAMENTO</t>
  </si>
  <si>
    <t>ENTRADA DE ENERGIA AÉREA, TIPO C8, PADRÃO CEMIG, CARGA INSTALADA DE 66,1KVA ATÉ 75KVA, TRIFÁSICO, COM SAÍDA SUBTERRÂNEA, INCLUSIVE POSTE, CAIXA PARA MEDIDOR, DISJUNTOR, BARRAMENTO, ATERRAMENTO E ACESSÓRIOS</t>
  </si>
  <si>
    <t>CAIXA DE EQUALIZAÇÃO PARA USO INTERNO E EXTERNO COM 9 TERMINAIS 380X320X175MM EM AÇO E ACABAMENTO EM EPOXI</t>
  </si>
  <si>
    <t>LOCAÇÃO DE OBRA COM GABARITO DE TÁBUAS CORRIDAS PONTALETADAS A CADA 2,00M, REAPROVEITAMENTO (2X),
INCLUSIVE ACOMPANHAMENTO DE EQUIPE TOPOGRÁFICA PARA MARCAÇÃO DE PONTO TOPOGRÁFICO</t>
  </si>
  <si>
    <t>EXECUÇÃO DE PAVIMENTO INTERTRAVADO, ESPESSURA 10CM, FCK 35MPA, INCLUINDO FORNECIMENTO E TRANSPORTE DE TODOS OS MATERIAIS E COLCHÃO DE ASSENTAMENTO COM ESPESSURA 6CM</t>
  </si>
  <si>
    <t>CUMEEIRA GALVANIZADA TRAPEZOIDAL, TIPO SIMPLES, ESP. 0,50MM, ACABAMENTO NATURAL, INCLUSIVE ACESSÓRIOS PARA FIXAÇÃO, FORNECIMENTO, INSTALAÇÃO E IÇAMENTO MANUAL VERTICAL</t>
  </si>
  <si>
    <t>JANELA EM ALUMÍNIO MÁXIM-AR COM ALTURA DE 60CM, LINHA 25/SUPREMA, ACABAMENTO ANODIZADO NATURAL, INCLUSIVE PERFIS, VIDRO LISO 4MM E INSTALAÇÃO, EXCLUSIVE FERRAGENS PARA MÓDULO DE JANELA DE ALUMÍNIO MÁXIM-AR</t>
  </si>
  <si>
    <t>PISO DE PLACA DE BORRACHA PASTILHADO/MOEDA, DIMENSÃO DE (50X50)CM, ASSENTAMENTO COM COLA DE CONTATO, INCLUSIVE FORNECIMENTO E INSTALAÇÃO</t>
  </si>
  <si>
    <t>8.430,06</t>
  </si>
  <si>
    <t>1.179,54</t>
  </si>
  <si>
    <t>51,80</t>
  </si>
  <si>
    <t>CUMEEIRA ARTICULADA DE FIBROCIMENTO PARA TELHA
ONDULADA, ESP. 6MM, INCLUSIVE ACESSÓRIOS PARA FIXAÇÃO, FORNECIMENTO, INSTALAÇÃO E IÇAMENTO MANUAL VERTICAL</t>
  </si>
  <si>
    <t>CHAPIM EM CHAPA GALVANIZADA, COM PINGADEIRA, ESP. 0,65MM (GSG-24), COM DESENVOLVIMENTO DE 35CM, INCLUSIVE IÇAMENTO MANUAL VERTICAL</t>
  </si>
  <si>
    <t>117,64</t>
  </si>
  <si>
    <t>9.537,77</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</si>
  <si>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</si>
  <si>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ARMADURA DE TELA DE AÇO CA-60, SOLDADA TIPO Q-138, DIÂMETRO Ø4,2MM, TRAMA COM DIMENSÃO (100X100)MM, INCLUSIVE ESPAÇADOR, EXCLUSIVE CONCRETO</t>
  </si>
  <si>
    <t>01/01/2025 e 01/03/2025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</si>
</sst>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quot;R$&quot;* #,##0.00_-;\-&quot;R$&quot;* #,##0.00_-;_-&quot;R$&quot;* &quot;-&quot;??_-;_-@_-"/>
    <numFmt numFmtId="165" formatCode="#,##0.0000"/>
    <numFmt numFmtId="166" formatCode="_-&quot;R$&quot;\ * #,##0.0000_-;\-&quot;R$&quot;\ * #,##0.0000_-;_-&quot;R$&quot;\ * &quot;-&quot;????_-;_-@_-"/>
    <numFmt numFmtId="167" formatCode="_-&quot;R$&quot;\ * #,##0.0000_-;\-&quot;R$&quot;\ * #,##0.0000_-;_-&quot;R$&quot;\ *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9"/>
      <color indexed="81"/>
      <name val="Segoe UI"/>
      <family val="2"/>
    </font>
    <font>
      <sz val="9"/>
      <color indexed="81"/>
      <name val="Segoe UI"/>
      <family val="2"/>
    </font>
    <font>
      <sz val="10"/>
      <color theme="1"/>
      <name val="Calibri"/>
      <family val="2"/>
      <scheme val="minor"/>
    </font>
    <font>
      <sz val="11"/>
      <color rgb="FF00B0F0"/>
      <name val="Calibri"/>
      <family val="2"/>
      <scheme val="minor"/>
    </font>
    <font>
      <b/>
      <sz val="14"/>
      <color theme="8" tint="-0.249977111117893"/>
      <name val="Calibri"/>
      <family val="2"/>
      <scheme val="minor"/>
    </font>
    <font>
      <sz val="8"/>
      <name val="Calibri"/>
      <family val="2"/>
      <scheme val="minor"/>
    </font>
    <font>
      <sz val="10"/>
      <name val="Arial"/>
      <family val="2"/>
    </font>
    <font>
      <sz val="12"/>
      <name val="Times New Roman"/>
      <family val="1"/>
    </font>
    <font>
      <sz val="11"/>
      <name val="Arial"/>
      <family val="1"/>
    </font>
    <font>
      <sz val="11"/>
      <color theme="1"/>
      <name val="Times New Roman"/>
      <family val="1"/>
    </font>
    <font>
      <b/>
      <sz val="11"/>
      <color theme="1"/>
      <name val="Times New Roman"/>
      <family val="1"/>
    </font>
    <font>
      <sz val="11"/>
      <name val="Times New Roman"/>
      <family val="1"/>
    </font>
    <font>
      <b/>
      <sz val="11"/>
      <name val="Times New Roman"/>
      <family val="1"/>
    </font>
  </fonts>
  <fills count="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96"/>
        <bgColor indexed="64"/>
      </patternFill>
    </fill>
  </fills>
  <borders count="64">
    <border>
      <left/>
      <right/>
      <top/>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style="medium">
        <color auto="1"/>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style="thick">
        <color auto="1"/>
      </left>
      <right/>
      <top/>
      <bottom style="thick">
        <color auto="1"/>
      </bottom>
      <diagonal/>
    </border>
    <border>
      <left/>
      <right/>
      <top/>
      <bottom style="thick">
        <color auto="1"/>
      </bottom>
      <diagonal/>
    </border>
    <border>
      <left style="medium">
        <color auto="1"/>
      </left>
      <right/>
      <top/>
      <bottom style="thick">
        <color auto="1"/>
      </bottom>
      <diagonal/>
    </border>
    <border>
      <left/>
      <right style="medium">
        <color auto="1"/>
      </right>
      <top/>
      <bottom style="thick">
        <color auto="1"/>
      </bottom>
      <diagonal/>
    </border>
    <border>
      <left style="medium">
        <color auto="1"/>
      </left>
      <right/>
      <top style="thin">
        <color auto="1"/>
      </top>
      <bottom style="thick">
        <color auto="1"/>
      </bottom>
      <diagonal/>
    </border>
    <border>
      <left/>
      <right style="thick">
        <color auto="1"/>
      </right>
      <top/>
      <bottom style="thick">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style="medium">
        <color auto="1"/>
      </right>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medium">
        <color auto="1"/>
      </left>
      <right/>
      <top/>
      <bottom style="thin">
        <color auto="1"/>
      </bottom>
      <diagonal/>
    </border>
    <border>
      <left style="medium">
        <color indexed="64"/>
      </left>
      <right style="medium">
        <color indexed="64"/>
      </right>
      <top style="medium">
        <color indexed="64"/>
      </top>
      <bottom/>
      <diagonal/>
    </border>
    <border>
      <left/>
      <right style="thick">
        <color auto="1"/>
      </right>
      <top style="medium">
        <color auto="1"/>
      </top>
      <bottom/>
      <diagonal/>
    </border>
    <border>
      <left style="medium">
        <color auto="1"/>
      </left>
      <right style="medium">
        <color auto="1"/>
      </right>
      <top/>
      <bottom style="thick">
        <color auto="1"/>
      </bottom>
      <diagonal/>
    </border>
    <border>
      <left/>
      <right style="medium">
        <color auto="1"/>
      </right>
      <top style="thin">
        <color auto="1"/>
      </top>
      <bottom style="thick">
        <color auto="1"/>
      </bottom>
      <diagonal/>
    </border>
    <border>
      <left style="double">
        <color auto="1"/>
      </left>
      <right style="double">
        <color auto="1"/>
      </right>
      <top/>
      <bottom/>
      <diagonal/>
    </border>
    <border>
      <left/>
      <right style="thin">
        <color indexed="64"/>
      </right>
      <top style="thin">
        <color indexed="64"/>
      </top>
      <bottom style="thin">
        <color indexed="64"/>
      </bottom>
      <diagonal/>
    </border>
    <border>
      <left style="medium">
        <color auto="1"/>
      </left>
      <right style="medium">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indexed="64"/>
      </right>
      <top style="thin">
        <color auto="1"/>
      </top>
      <bottom style="medium">
        <color indexed="64"/>
      </bottom>
      <diagonal/>
    </border>
    <border>
      <left/>
      <right style="medium">
        <color auto="1"/>
      </right>
      <top style="thin">
        <color auto="1"/>
      </top>
      <bottom style="thin">
        <color auto="1"/>
      </bottom>
      <diagonal/>
    </border>
    <border>
      <left/>
      <right/>
      <top style="thin">
        <color auto="1"/>
      </top>
      <bottom style="thin">
        <color auto="1"/>
      </bottom>
      <diagonal/>
    </border>
    <border>
      <left/>
      <right style="thin">
        <color indexed="64"/>
      </right>
      <top/>
      <bottom style="thin">
        <color indexed="64"/>
      </bottom>
      <diagonal/>
    </border>
    <border>
      <left/>
      <right/>
      <top/>
      <bottom style="thin">
        <color indexed="64"/>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auto="1"/>
      </left>
      <right style="medium">
        <color auto="1"/>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auto="1"/>
      </left>
      <right/>
      <top style="thin">
        <color auto="1"/>
      </top>
      <bottom style="medium">
        <color indexed="64"/>
      </bottom>
      <diagonal/>
    </border>
  </borders>
  <cellStyleXfs count="10">
    <xf numFmtId="0" fontId="0" fillId="0" borderId="0"/>
    <xf numFmtId="9"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 fontId="11" fillId="0" borderId="0"/>
    <xf numFmtId="0" fontId="11" fillId="0" borderId="0"/>
    <xf numFmtId="0" fontId="13" fillId="0" borderId="0"/>
    <xf numFmtId="44" fontId="1" fillId="0" borderId="0" applyFont="0" applyFill="0" applyBorder="0" applyAlignment="0" applyProtection="0"/>
    <xf numFmtId="43" fontId="1" fillId="0" borderId="0" applyFont="0" applyFill="0" applyBorder="0" applyAlignment="0" applyProtection="0"/>
  </cellStyleXfs>
  <cellXfs count="214">
    <xf numFmtId="0" fontId="0" fillId="0" borderId="0" xfId="0"/>
    <xf numFmtId="0" fontId="0" fillId="2" borderId="0" xfId="0" applyFill="1"/>
    <xf numFmtId="10" fontId="0" fillId="6" borderId="10" xfId="1" applyNumberFormat="1" applyFont="1" applyFill="1" applyBorder="1" applyAlignment="1">
      <alignment horizontal="center" vertical="center"/>
    </xf>
    <xf numFmtId="10" fontId="0" fillId="6" borderId="24" xfId="1" applyNumberFormat="1" applyFont="1" applyFill="1" applyBorder="1" applyAlignment="1">
      <alignment horizontal="center" vertical="center"/>
    </xf>
    <xf numFmtId="0" fontId="8" fillId="0" borderId="0" xfId="0" applyFont="1"/>
    <xf numFmtId="10" fontId="9" fillId="4" borderId="33" xfId="1" applyNumberFormat="1" applyFont="1" applyFill="1" applyBorder="1" applyAlignment="1">
      <alignment horizontal="center"/>
    </xf>
    <xf numFmtId="0" fontId="0" fillId="0" borderId="0" xfId="0" applyAlignment="1">
      <alignment horizontal="center"/>
    </xf>
    <xf numFmtId="0" fontId="12" fillId="0" borderId="0" xfId="0" applyFont="1"/>
    <xf numFmtId="10" fontId="12" fillId="0" borderId="25" xfId="1" applyNumberFormat="1" applyFont="1" applyBorder="1" applyAlignment="1"/>
    <xf numFmtId="0" fontId="12" fillId="0" borderId="0" xfId="0" applyFont="1" applyAlignment="1">
      <alignment horizontal="center"/>
    </xf>
    <xf numFmtId="0" fontId="14" fillId="0" borderId="0" xfId="0" applyFont="1"/>
    <xf numFmtId="0" fontId="14" fillId="0" borderId="0" xfId="0" applyFont="1" applyAlignment="1">
      <alignment horizontal="center"/>
    </xf>
    <xf numFmtId="0" fontId="14" fillId="0" borderId="0" xfId="0" applyFont="1" applyAlignment="1">
      <alignment horizontal="right"/>
    </xf>
    <xf numFmtId="0" fontId="14" fillId="2" borderId="0" xfId="0" applyFont="1" applyFill="1"/>
    <xf numFmtId="0" fontId="15" fillId="2" borderId="4" xfId="0" applyFont="1" applyFill="1" applyBorder="1" applyAlignment="1">
      <alignment horizontal="center" vertical="center"/>
    </xf>
    <xf numFmtId="49" fontId="14" fillId="7" borderId="3" xfId="0" applyNumberFormat="1" applyFont="1" applyFill="1" applyBorder="1" applyAlignment="1">
      <alignment horizontal="right" vertical="center"/>
    </xf>
    <xf numFmtId="0" fontId="15" fillId="2" borderId="4" xfId="0" applyFont="1" applyFill="1" applyBorder="1" applyAlignment="1">
      <alignment horizontal="left" vertical="center"/>
    </xf>
    <xf numFmtId="49" fontId="14" fillId="7" borderId="5" xfId="0" applyNumberFormat="1" applyFont="1" applyFill="1" applyBorder="1" applyAlignment="1">
      <alignment horizontal="center" vertical="center"/>
    </xf>
    <xf numFmtId="0" fontId="15" fillId="2" borderId="6" xfId="0" applyFont="1" applyFill="1" applyBorder="1" applyAlignment="1">
      <alignment horizontal="left" vertical="center"/>
    </xf>
    <xf numFmtId="0" fontId="15" fillId="2" borderId="9" xfId="0" applyFont="1" applyFill="1" applyBorder="1" applyAlignment="1">
      <alignment horizontal="left" vertical="center"/>
    </xf>
    <xf numFmtId="14" fontId="14" fillId="6" borderId="10" xfId="0" applyNumberFormat="1" applyFont="1" applyFill="1" applyBorder="1" applyAlignment="1">
      <alignment horizontal="center" vertical="center"/>
    </xf>
    <xf numFmtId="49" fontId="14" fillId="6" borderId="10" xfId="0" applyNumberFormat="1" applyFont="1" applyFill="1" applyBorder="1" applyAlignment="1">
      <alignment horizontal="center" vertical="center"/>
    </xf>
    <xf numFmtId="49" fontId="14" fillId="6" borderId="7" xfId="0" applyNumberFormat="1" applyFont="1" applyFill="1" applyBorder="1" applyAlignment="1">
      <alignment vertical="center"/>
    </xf>
    <xf numFmtId="0" fontId="15" fillId="2" borderId="9" xfId="0" applyFont="1" applyFill="1" applyBorder="1" applyAlignment="1">
      <alignment horizontal="center" vertical="center"/>
    </xf>
    <xf numFmtId="49" fontId="14" fillId="7" borderId="7" xfId="0" applyNumberFormat="1" applyFont="1" applyFill="1" applyBorder="1" applyAlignment="1">
      <alignment horizontal="right" vertical="center"/>
    </xf>
    <xf numFmtId="49" fontId="14" fillId="7" borderId="10" xfId="0" applyNumberFormat="1" applyFont="1" applyFill="1" applyBorder="1" applyAlignment="1">
      <alignment horizontal="center" vertical="center"/>
    </xf>
    <xf numFmtId="0" fontId="15" fillId="0" borderId="40" xfId="0" applyFont="1" applyBorder="1" applyAlignment="1">
      <alignment horizontal="center" vertical="center"/>
    </xf>
    <xf numFmtId="0" fontId="15" fillId="2" borderId="15" xfId="0" applyFont="1" applyFill="1" applyBorder="1" applyAlignment="1">
      <alignment horizontal="left" vertical="center" wrapText="1"/>
    </xf>
    <xf numFmtId="9" fontId="14" fillId="6" borderId="35" xfId="0" applyNumberFormat="1" applyFont="1" applyFill="1" applyBorder="1" applyAlignment="1">
      <alignment horizontal="center" vertical="center"/>
    </xf>
    <xf numFmtId="0" fontId="15" fillId="7" borderId="42" xfId="0" applyFont="1" applyFill="1" applyBorder="1" applyAlignment="1">
      <alignment horizontal="center" vertical="center"/>
    </xf>
    <xf numFmtId="0" fontId="15" fillId="2" borderId="20" xfId="0" applyFont="1" applyFill="1" applyBorder="1" applyAlignment="1">
      <alignment horizontal="left" vertical="center" wrapText="1"/>
    </xf>
    <xf numFmtId="9" fontId="14" fillId="6" borderId="43" xfId="0" applyNumberFormat="1" applyFont="1" applyFill="1" applyBorder="1" applyAlignment="1">
      <alignment horizontal="center" vertical="center"/>
    </xf>
    <xf numFmtId="166" fontId="14" fillId="0" borderId="0" xfId="0" applyNumberFormat="1" applyFont="1"/>
    <xf numFmtId="9" fontId="14" fillId="2" borderId="0" xfId="1" applyFont="1" applyFill="1" applyAlignment="1"/>
    <xf numFmtId="9" fontId="14" fillId="0" borderId="0" xfId="1" applyFont="1" applyFill="1" applyAlignment="1"/>
    <xf numFmtId="0" fontId="15" fillId="5" borderId="25" xfId="0" applyFont="1" applyFill="1" applyBorder="1" applyAlignment="1">
      <alignment horizontal="right" vertical="center" wrapText="1"/>
    </xf>
    <xf numFmtId="0" fontId="15" fillId="5" borderId="25" xfId="0" applyFont="1" applyFill="1" applyBorder="1" applyAlignment="1">
      <alignment horizontal="center" vertical="center" wrapText="1"/>
    </xf>
    <xf numFmtId="0" fontId="14" fillId="7" borderId="25" xfId="0" applyFont="1" applyFill="1" applyBorder="1" applyAlignment="1">
      <alignment horizontal="right"/>
    </xf>
    <xf numFmtId="167" fontId="15" fillId="4" borderId="25" xfId="3" applyNumberFormat="1" applyFont="1" applyFill="1" applyBorder="1" applyAlignment="1">
      <alignment horizontal="right" vertical="center"/>
    </xf>
    <xf numFmtId="0" fontId="15" fillId="5" borderId="9" xfId="0" applyFont="1" applyFill="1" applyBorder="1" applyAlignment="1">
      <alignment horizontal="center" vertical="center" wrapText="1"/>
    </xf>
    <xf numFmtId="0" fontId="15" fillId="0" borderId="0" xfId="0" applyFont="1" applyAlignment="1">
      <alignment vertical="top" wrapText="1"/>
    </xf>
    <xf numFmtId="0" fontId="15" fillId="2" borderId="0" xfId="0" applyFont="1" applyFill="1"/>
    <xf numFmtId="0" fontId="15" fillId="7" borderId="39" xfId="0" applyFont="1" applyFill="1" applyBorder="1" applyAlignment="1">
      <alignment horizontal="center" vertical="center"/>
    </xf>
    <xf numFmtId="0" fontId="15" fillId="7" borderId="48" xfId="0" applyFont="1" applyFill="1" applyBorder="1" applyAlignment="1">
      <alignment horizontal="center" vertical="center"/>
    </xf>
    <xf numFmtId="0" fontId="15" fillId="7" borderId="49" xfId="0" applyFont="1" applyFill="1" applyBorder="1" applyAlignment="1">
      <alignment horizontal="center" vertical="center"/>
    </xf>
    <xf numFmtId="165" fontId="15" fillId="7" borderId="39" xfId="0" applyNumberFormat="1" applyFont="1" applyFill="1" applyBorder="1" applyAlignment="1">
      <alignment horizontal="center" vertical="center"/>
    </xf>
    <xf numFmtId="165" fontId="15" fillId="7" borderId="26" xfId="2" applyNumberFormat="1" applyFont="1" applyFill="1" applyBorder="1" applyAlignment="1">
      <alignment horizontal="right" vertical="center"/>
    </xf>
    <xf numFmtId="10" fontId="15" fillId="7" borderId="34" xfId="1" applyNumberFormat="1" applyFont="1" applyFill="1" applyBorder="1" applyAlignment="1">
      <alignment horizontal="right" vertical="center"/>
    </xf>
    <xf numFmtId="4" fontId="15" fillId="3" borderId="30" xfId="2" applyNumberFormat="1" applyFont="1" applyFill="1" applyBorder="1" applyAlignment="1">
      <alignment horizontal="right" vertical="center"/>
    </xf>
    <xf numFmtId="4" fontId="15" fillId="3" borderId="36" xfId="2" applyNumberFormat="1" applyFont="1" applyFill="1" applyBorder="1" applyAlignment="1">
      <alignment horizontal="right" vertical="center"/>
    </xf>
    <xf numFmtId="4" fontId="15" fillId="3" borderId="28" xfId="2" applyNumberFormat="1" applyFont="1" applyFill="1" applyBorder="1" applyAlignment="1">
      <alignment horizontal="right" vertical="center"/>
    </xf>
    <xf numFmtId="44" fontId="15" fillId="0" borderId="0" xfId="3" applyFont="1"/>
    <xf numFmtId="0" fontId="15" fillId="0" borderId="0" xfId="0" applyFont="1"/>
    <xf numFmtId="49" fontId="14" fillId="7" borderId="36" xfId="0" applyNumberFormat="1" applyFont="1" applyFill="1" applyBorder="1" applyAlignment="1">
      <alignment horizontal="center" vertical="center"/>
    </xf>
    <xf numFmtId="49" fontId="14" fillId="7" borderId="36" xfId="0" applyNumberFormat="1" applyFont="1" applyFill="1" applyBorder="1" applyAlignment="1">
      <alignment horizontal="left" vertical="center" wrapText="1"/>
    </xf>
    <xf numFmtId="49" fontId="14" fillId="7" borderId="28" xfId="0" applyNumberFormat="1" applyFont="1" applyFill="1" applyBorder="1" applyAlignment="1">
      <alignment horizontal="center" vertical="center"/>
    </xf>
    <xf numFmtId="49" fontId="14" fillId="7" borderId="28" xfId="0" applyNumberFormat="1" applyFont="1" applyFill="1" applyBorder="1" applyAlignment="1">
      <alignment horizontal="right" vertical="center"/>
    </xf>
    <xf numFmtId="10" fontId="14" fillId="7" borderId="28" xfId="1" applyNumberFormat="1" applyFont="1" applyFill="1" applyBorder="1" applyAlignment="1">
      <alignment horizontal="right" vertical="center"/>
    </xf>
    <xf numFmtId="4" fontId="14" fillId="3" borderId="30" xfId="2" applyNumberFormat="1" applyFont="1" applyFill="1" applyBorder="1" applyAlignment="1">
      <alignment horizontal="right" vertical="center"/>
    </xf>
    <xf numFmtId="165" fontId="14" fillId="3" borderId="36" xfId="2" applyNumberFormat="1" applyFont="1" applyFill="1" applyBorder="1" applyAlignment="1">
      <alignment horizontal="right" vertical="center"/>
    </xf>
    <xf numFmtId="165" fontId="14" fillId="3" borderId="28" xfId="2" applyNumberFormat="1" applyFont="1" applyFill="1" applyBorder="1" applyAlignment="1">
      <alignment horizontal="right" vertical="center"/>
    </xf>
    <xf numFmtId="49" fontId="14" fillId="7" borderId="50" xfId="0" applyNumberFormat="1" applyFont="1" applyFill="1" applyBorder="1" applyAlignment="1">
      <alignment horizontal="center" vertical="center"/>
    </xf>
    <xf numFmtId="49" fontId="14" fillId="7" borderId="63" xfId="0" applyNumberFormat="1" applyFont="1" applyFill="1" applyBorder="1" applyAlignment="1">
      <alignment horizontal="center" vertical="center"/>
    </xf>
    <xf numFmtId="49" fontId="14" fillId="7" borderId="50" xfId="0" applyNumberFormat="1" applyFont="1" applyFill="1" applyBorder="1" applyAlignment="1">
      <alignment horizontal="left" vertical="center" wrapText="1"/>
    </xf>
    <xf numFmtId="49" fontId="14" fillId="7" borderId="63" xfId="0" applyNumberFormat="1" applyFont="1" applyFill="1" applyBorder="1" applyAlignment="1">
      <alignment horizontal="right" vertical="center"/>
    </xf>
    <xf numFmtId="10" fontId="14" fillId="7" borderId="50" xfId="1" applyNumberFormat="1" applyFont="1" applyFill="1" applyBorder="1" applyAlignment="1">
      <alignment horizontal="right" vertical="center"/>
    </xf>
    <xf numFmtId="4" fontId="14" fillId="3" borderId="58" xfId="2" applyNumberFormat="1" applyFont="1" applyFill="1" applyBorder="1" applyAlignment="1">
      <alignment horizontal="right" vertical="center"/>
    </xf>
    <xf numFmtId="165" fontId="14" fillId="3" borderId="63" xfId="2" applyNumberFormat="1" applyFont="1" applyFill="1" applyBorder="1" applyAlignment="1">
      <alignment horizontal="right" vertical="center"/>
    </xf>
    <xf numFmtId="165" fontId="14" fillId="3" borderId="50" xfId="2" applyNumberFormat="1" applyFont="1" applyFill="1" applyBorder="1" applyAlignment="1">
      <alignment horizontal="right" vertical="center"/>
    </xf>
    <xf numFmtId="49" fontId="14" fillId="2" borderId="39" xfId="0" applyNumberFormat="1" applyFont="1" applyFill="1" applyBorder="1" applyAlignment="1">
      <alignment horizontal="center" vertical="center"/>
    </xf>
    <xf numFmtId="49" fontId="14" fillId="2" borderId="7" xfId="0" applyNumberFormat="1" applyFont="1" applyFill="1" applyBorder="1" applyAlignment="1">
      <alignment horizontal="center" vertical="center"/>
    </xf>
    <xf numFmtId="49" fontId="14" fillId="2" borderId="7" xfId="0" applyNumberFormat="1" applyFont="1" applyFill="1" applyBorder="1" applyAlignment="1">
      <alignment horizontal="left" vertical="center" wrapText="1"/>
    </xf>
    <xf numFmtId="49" fontId="14" fillId="2" borderId="7" xfId="0" applyNumberFormat="1" applyFont="1" applyFill="1" applyBorder="1" applyAlignment="1">
      <alignment horizontal="right" vertical="center"/>
    </xf>
    <xf numFmtId="10" fontId="14" fillId="2" borderId="7" xfId="1" applyNumberFormat="1" applyFont="1" applyFill="1" applyBorder="1" applyAlignment="1">
      <alignment horizontal="right" vertical="center"/>
    </xf>
    <xf numFmtId="4" fontId="14" fillId="2" borderId="7" xfId="2" applyNumberFormat="1" applyFont="1" applyFill="1" applyBorder="1" applyAlignment="1">
      <alignment horizontal="right" vertical="center"/>
    </xf>
    <xf numFmtId="165" fontId="14" fillId="2" borderId="7" xfId="2" applyNumberFormat="1" applyFont="1" applyFill="1" applyBorder="1" applyAlignment="1">
      <alignment horizontal="right" vertical="center"/>
    </xf>
    <xf numFmtId="49" fontId="14" fillId="7" borderId="39" xfId="0" applyNumberFormat="1" applyFont="1" applyFill="1" applyBorder="1" applyAlignment="1">
      <alignment horizontal="center" vertical="center"/>
    </xf>
    <xf numFmtId="49" fontId="14" fillId="7" borderId="34" xfId="0" applyNumberFormat="1" applyFont="1" applyFill="1" applyBorder="1" applyAlignment="1">
      <alignment horizontal="center" vertical="center"/>
    </xf>
    <xf numFmtId="49" fontId="14" fillId="7" borderId="39" xfId="0" applyNumberFormat="1" applyFont="1" applyFill="1" applyBorder="1" applyAlignment="1">
      <alignment horizontal="right" vertical="center"/>
    </xf>
    <xf numFmtId="10" fontId="14" fillId="7" borderId="34" xfId="1" applyNumberFormat="1" applyFont="1" applyFill="1" applyBorder="1" applyAlignment="1">
      <alignment horizontal="right" vertical="center"/>
    </xf>
    <xf numFmtId="4" fontId="14" fillId="3" borderId="27" xfId="2" applyNumberFormat="1" applyFont="1" applyFill="1" applyBorder="1" applyAlignment="1">
      <alignment horizontal="right" vertical="center"/>
    </xf>
    <xf numFmtId="165" fontId="14" fillId="3" borderId="39" xfId="2" applyNumberFormat="1" applyFont="1" applyFill="1" applyBorder="1" applyAlignment="1">
      <alignment horizontal="right" vertical="center"/>
    </xf>
    <xf numFmtId="165" fontId="14" fillId="3" borderId="34" xfId="2" applyNumberFormat="1" applyFont="1" applyFill="1" applyBorder="1" applyAlignment="1">
      <alignment horizontal="right" vertical="center"/>
    </xf>
    <xf numFmtId="49" fontId="15" fillId="7" borderId="36" xfId="0" applyNumberFormat="1" applyFont="1" applyFill="1" applyBorder="1" applyAlignment="1">
      <alignment horizontal="center" vertical="center"/>
    </xf>
    <xf numFmtId="10" fontId="15" fillId="7" borderId="28" xfId="1" applyNumberFormat="1" applyFont="1" applyFill="1" applyBorder="1" applyAlignment="1">
      <alignment horizontal="right" vertical="center"/>
    </xf>
    <xf numFmtId="0" fontId="16" fillId="7" borderId="28" xfId="0" applyFont="1" applyFill="1" applyBorder="1" applyAlignment="1">
      <alignment horizontal="center" vertical="center" wrapText="1"/>
    </xf>
    <xf numFmtId="4" fontId="16" fillId="7" borderId="28" xfId="0" applyNumberFormat="1" applyFont="1" applyFill="1" applyBorder="1" applyAlignment="1">
      <alignment horizontal="center" vertical="center" wrapText="1"/>
    </xf>
    <xf numFmtId="0" fontId="16" fillId="7" borderId="53" xfId="0" applyFont="1" applyFill="1" applyBorder="1" applyAlignment="1">
      <alignment horizontal="right" vertical="center"/>
    </xf>
    <xf numFmtId="0" fontId="16" fillId="7" borderId="45" xfId="0" applyFont="1" applyFill="1" applyBorder="1" applyAlignment="1">
      <alignment horizontal="right" vertical="center"/>
    </xf>
    <xf numFmtId="4" fontId="16" fillId="7" borderId="28" xfId="0" applyNumberFormat="1" applyFont="1" applyFill="1" applyBorder="1" applyAlignment="1">
      <alignment horizontal="center" vertical="center"/>
    </xf>
    <xf numFmtId="49" fontId="15" fillId="7" borderId="28" xfId="0" applyNumberFormat="1" applyFont="1" applyFill="1" applyBorder="1" applyAlignment="1">
      <alignment horizontal="center" vertical="center"/>
    </xf>
    <xf numFmtId="165" fontId="15" fillId="7" borderId="51" xfId="0" applyNumberFormat="1" applyFont="1" applyFill="1" applyBorder="1" applyAlignment="1">
      <alignment horizontal="center" vertical="center"/>
    </xf>
    <xf numFmtId="165" fontId="15" fillId="7" borderId="45" xfId="2" applyNumberFormat="1" applyFont="1" applyFill="1" applyBorder="1" applyAlignment="1">
      <alignment horizontal="right" vertical="center"/>
    </xf>
    <xf numFmtId="49" fontId="16" fillId="7" borderId="28" xfId="0" applyNumberFormat="1" applyFont="1" applyFill="1" applyBorder="1" applyAlignment="1">
      <alignment horizontal="center" vertical="center" wrapText="1"/>
    </xf>
    <xf numFmtId="2" fontId="16" fillId="7" borderId="45" xfId="0" applyNumberFormat="1" applyFont="1" applyFill="1" applyBorder="1" applyAlignment="1">
      <alignment horizontal="right" vertical="center"/>
    </xf>
    <xf numFmtId="165" fontId="15" fillId="7" borderId="28" xfId="0" applyNumberFormat="1" applyFont="1" applyFill="1" applyBorder="1" applyAlignment="1">
      <alignment horizontal="center" vertical="center"/>
    </xf>
    <xf numFmtId="165" fontId="15" fillId="7" borderId="28" xfId="2" applyNumberFormat="1" applyFont="1" applyFill="1" applyBorder="1" applyAlignment="1">
      <alignment horizontal="right" vertical="center"/>
    </xf>
    <xf numFmtId="49" fontId="16" fillId="7" borderId="52" xfId="0" applyNumberFormat="1" applyFont="1" applyFill="1" applyBorder="1" applyAlignment="1">
      <alignment horizontal="center" vertical="center" wrapText="1"/>
    </xf>
    <xf numFmtId="0" fontId="16" fillId="7" borderId="52" xfId="0" applyFont="1" applyFill="1" applyBorder="1" applyAlignment="1">
      <alignment horizontal="center" vertical="center" wrapText="1"/>
    </xf>
    <xf numFmtId="4" fontId="16" fillId="7" borderId="45" xfId="0" applyNumberFormat="1" applyFont="1" applyFill="1" applyBorder="1" applyAlignment="1">
      <alignment horizontal="right" vertical="center" wrapText="1"/>
    </xf>
    <xf numFmtId="2" fontId="16" fillId="7" borderId="51" xfId="0" applyNumberFormat="1" applyFont="1" applyFill="1" applyBorder="1" applyAlignment="1">
      <alignment horizontal="right" vertical="center"/>
    </xf>
    <xf numFmtId="4" fontId="16" fillId="7" borderId="53" xfId="0" applyNumberFormat="1" applyFont="1" applyFill="1" applyBorder="1" applyAlignment="1">
      <alignment horizontal="right" vertical="center"/>
    </xf>
    <xf numFmtId="0" fontId="15" fillId="2" borderId="0" xfId="0" applyFont="1" applyFill="1" applyAlignment="1">
      <alignment horizontal="center"/>
    </xf>
    <xf numFmtId="49" fontId="15" fillId="7" borderId="52" xfId="0" applyNumberFormat="1" applyFont="1" applyFill="1" applyBorder="1" applyAlignment="1">
      <alignment horizontal="center" vertical="center"/>
    </xf>
    <xf numFmtId="165" fontId="15" fillId="7" borderId="53" xfId="2" applyNumberFormat="1" applyFont="1" applyFill="1" applyBorder="1" applyAlignment="1">
      <alignment horizontal="right" vertical="center"/>
    </xf>
    <xf numFmtId="10" fontId="15" fillId="7" borderId="28" xfId="1" applyNumberFormat="1" applyFont="1" applyFill="1" applyBorder="1" applyAlignment="1">
      <alignment horizontal="center" vertical="center"/>
    </xf>
    <xf numFmtId="4" fontId="15" fillId="3" borderId="30" xfId="2" applyNumberFormat="1" applyFont="1" applyFill="1" applyBorder="1" applyAlignment="1">
      <alignment horizontal="center" vertical="center"/>
    </xf>
    <xf numFmtId="44" fontId="15" fillId="0" borderId="0" xfId="3" applyFont="1" applyAlignment="1">
      <alignment horizontal="center"/>
    </xf>
    <xf numFmtId="0" fontId="15" fillId="0" borderId="0" xfId="0" applyFont="1" applyAlignment="1">
      <alignment horizontal="center"/>
    </xf>
    <xf numFmtId="49" fontId="15" fillId="7" borderId="39" xfId="0" applyNumberFormat="1" applyFont="1" applyFill="1" applyBorder="1" applyAlignment="1">
      <alignment horizontal="center" vertical="center"/>
    </xf>
    <xf numFmtId="10" fontId="14" fillId="7" borderId="46" xfId="1" applyNumberFormat="1" applyFont="1" applyFill="1" applyBorder="1" applyAlignment="1">
      <alignment horizontal="right" vertical="center"/>
    </xf>
    <xf numFmtId="4" fontId="14" fillId="3" borderId="28" xfId="2" applyNumberFormat="1" applyFont="1" applyFill="1" applyBorder="1" applyAlignment="1">
      <alignment horizontal="right" vertical="center"/>
    </xf>
    <xf numFmtId="4" fontId="16" fillId="7" borderId="45" xfId="0" applyNumberFormat="1" applyFont="1" applyFill="1" applyBorder="1" applyAlignment="1">
      <alignment horizontal="right" vertical="center"/>
    </xf>
    <xf numFmtId="49" fontId="15" fillId="7" borderId="34" xfId="0" applyNumberFormat="1" applyFont="1" applyFill="1" applyBorder="1" applyAlignment="1">
      <alignment horizontal="center" vertical="center"/>
    </xf>
    <xf numFmtId="165" fontId="15" fillId="7" borderId="29" xfId="2" applyNumberFormat="1" applyFont="1" applyFill="1" applyBorder="1" applyAlignment="1">
      <alignment horizontal="right" vertical="center"/>
    </xf>
    <xf numFmtId="0" fontId="16" fillId="7" borderId="52" xfId="0" applyFont="1" applyFill="1" applyBorder="1" applyAlignment="1">
      <alignment horizontal="center" vertical="center"/>
    </xf>
    <xf numFmtId="4" fontId="14" fillId="3" borderId="47" xfId="2" applyNumberFormat="1" applyFont="1" applyFill="1" applyBorder="1" applyAlignment="1">
      <alignment horizontal="right" vertical="center"/>
    </xf>
    <xf numFmtId="4" fontId="16" fillId="7" borderId="51" xfId="0" applyNumberFormat="1" applyFont="1" applyFill="1" applyBorder="1" applyAlignment="1">
      <alignment horizontal="right" vertical="center" wrapText="1"/>
    </xf>
    <xf numFmtId="4" fontId="16" fillId="7" borderId="54" xfId="0" applyNumberFormat="1" applyFont="1" applyFill="1" applyBorder="1" applyAlignment="1">
      <alignment horizontal="right" vertical="center" wrapText="1"/>
    </xf>
    <xf numFmtId="4" fontId="16" fillId="7" borderId="53" xfId="0" applyNumberFormat="1" applyFont="1" applyFill="1" applyBorder="1" applyAlignment="1">
      <alignment horizontal="right" vertical="center" wrapText="1"/>
    </xf>
    <xf numFmtId="49" fontId="17" fillId="7" borderId="39" xfId="0" applyNumberFormat="1" applyFont="1" applyFill="1" applyBorder="1" applyAlignment="1">
      <alignment horizontal="center" vertical="center"/>
    </xf>
    <xf numFmtId="49" fontId="15" fillId="7" borderId="51" xfId="0" applyNumberFormat="1" applyFont="1" applyFill="1" applyBorder="1" applyAlignment="1">
      <alignment horizontal="center" vertical="center"/>
    </xf>
    <xf numFmtId="10" fontId="15" fillId="7" borderId="34" xfId="1" applyNumberFormat="1" applyFont="1" applyFill="1" applyBorder="1" applyAlignment="1">
      <alignment horizontal="center" vertical="center"/>
    </xf>
    <xf numFmtId="4" fontId="15" fillId="3" borderId="27" xfId="2" applyNumberFormat="1" applyFont="1" applyFill="1" applyBorder="1" applyAlignment="1">
      <alignment horizontal="center" vertical="center"/>
    </xf>
    <xf numFmtId="4" fontId="16" fillId="7" borderId="45" xfId="4" applyNumberFormat="1" applyFont="1" applyFill="1" applyBorder="1" applyAlignment="1">
      <alignment horizontal="right" vertical="center" wrapText="1"/>
    </xf>
    <xf numFmtId="2" fontId="16" fillId="7" borderId="62" xfId="0" applyNumberFormat="1" applyFont="1" applyFill="1" applyBorder="1" applyAlignment="1">
      <alignment horizontal="right" vertical="center"/>
    </xf>
    <xf numFmtId="4" fontId="16" fillId="7" borderId="62" xfId="4" applyNumberFormat="1" applyFont="1" applyFill="1" applyBorder="1" applyAlignment="1">
      <alignment horizontal="right" vertical="center" wrapText="1"/>
    </xf>
    <xf numFmtId="0" fontId="16" fillId="7" borderId="62" xfId="0" applyFont="1" applyFill="1" applyBorder="1" applyAlignment="1">
      <alignment horizontal="right" vertical="center"/>
    </xf>
    <xf numFmtId="2" fontId="16" fillId="7" borderId="53" xfId="0" applyNumberFormat="1" applyFont="1" applyFill="1" applyBorder="1" applyAlignment="1">
      <alignment horizontal="right" vertical="center"/>
    </xf>
    <xf numFmtId="2" fontId="16" fillId="7" borderId="52" xfId="5" applyNumberFormat="1" applyFont="1" applyFill="1" applyBorder="1" applyAlignment="1">
      <alignment horizontal="center" vertical="center" wrapText="1"/>
    </xf>
    <xf numFmtId="49" fontId="14" fillId="7" borderId="55" xfId="0" applyNumberFormat="1" applyFont="1" applyFill="1" applyBorder="1" applyAlignment="1">
      <alignment horizontal="center" vertical="center"/>
    </xf>
    <xf numFmtId="0" fontId="16" fillId="7" borderId="60" xfId="0" applyFont="1" applyFill="1" applyBorder="1" applyAlignment="1">
      <alignment horizontal="center" vertical="center" wrapText="1"/>
    </xf>
    <xf numFmtId="4" fontId="16" fillId="7" borderId="55" xfId="0" applyNumberFormat="1" applyFont="1" applyFill="1" applyBorder="1" applyAlignment="1">
      <alignment horizontal="center" vertical="center" wrapText="1"/>
    </xf>
    <xf numFmtId="0" fontId="16" fillId="7" borderId="59" xfId="0" applyFont="1" applyFill="1" applyBorder="1" applyAlignment="1">
      <alignment horizontal="right" vertical="center"/>
    </xf>
    <xf numFmtId="4" fontId="16" fillId="7" borderId="52" xfId="4" applyNumberFormat="1" applyFont="1" applyFill="1" applyBorder="1" applyAlignment="1">
      <alignment horizontal="right" vertical="center" wrapText="1"/>
    </xf>
    <xf numFmtId="49" fontId="15" fillId="7" borderId="34" xfId="0" applyNumberFormat="1" applyFont="1" applyFill="1" applyBorder="1" applyAlignment="1">
      <alignment horizontal="center" vertical="center" wrapText="1"/>
    </xf>
    <xf numFmtId="44" fontId="15" fillId="0" borderId="0" xfId="3" applyFont="1" applyAlignment="1">
      <alignment horizontal="center" vertical="center"/>
    </xf>
    <xf numFmtId="0" fontId="16" fillId="7" borderId="52" xfId="0" applyFont="1" applyFill="1" applyBorder="1" applyAlignment="1">
      <alignment vertical="center" wrapText="1"/>
    </xf>
    <xf numFmtId="0" fontId="16" fillId="7" borderId="52" xfId="0" applyFont="1" applyFill="1" applyBorder="1" applyAlignment="1">
      <alignment horizontal="left" vertical="center" wrapText="1"/>
    </xf>
    <xf numFmtId="0" fontId="16" fillId="7" borderId="57" xfId="0" applyFont="1" applyFill="1" applyBorder="1" applyAlignment="1">
      <alignment horizontal="center" vertical="center" wrapText="1"/>
    </xf>
    <xf numFmtId="0" fontId="16" fillId="7" borderId="56" xfId="0" applyFont="1" applyFill="1" applyBorder="1" applyAlignment="1">
      <alignment horizontal="center" vertical="center" wrapText="1"/>
    </xf>
    <xf numFmtId="0" fontId="16" fillId="7" borderId="28" xfId="0" applyFont="1" applyFill="1" applyBorder="1" applyAlignment="1">
      <alignment horizontal="left" vertical="center" wrapText="1"/>
    </xf>
    <xf numFmtId="0" fontId="16" fillId="7" borderId="28" xfId="0" applyFont="1" applyFill="1" applyBorder="1" applyAlignment="1">
      <alignment vertical="center" wrapText="1"/>
    </xf>
    <xf numFmtId="49" fontId="16" fillId="7" borderId="28" xfId="0" applyNumberFormat="1" applyFont="1" applyFill="1" applyBorder="1" applyAlignment="1" applyProtection="1">
      <alignment horizontal="left" vertical="center" wrapText="1"/>
      <protection locked="0"/>
    </xf>
    <xf numFmtId="0" fontId="16" fillId="7" borderId="28" xfId="0" applyFont="1" applyFill="1" applyBorder="1" applyAlignment="1">
      <alignment horizontal="justify" vertical="center" wrapText="1"/>
    </xf>
    <xf numFmtId="0" fontId="16" fillId="7" borderId="54" xfId="0" applyFont="1" applyFill="1" applyBorder="1" applyAlignment="1">
      <alignment horizontal="center" vertical="center" wrapText="1"/>
    </xf>
    <xf numFmtId="0" fontId="16" fillId="7" borderId="36" xfId="0" applyFont="1" applyFill="1" applyBorder="1" applyAlignment="1">
      <alignment horizontal="center" vertical="center" wrapText="1"/>
    </xf>
    <xf numFmtId="0" fontId="16" fillId="7" borderId="36" xfId="0" applyFont="1" applyFill="1" applyBorder="1" applyAlignment="1">
      <alignment horizontal="left" vertical="center" wrapText="1"/>
    </xf>
    <xf numFmtId="0" fontId="16" fillId="7" borderId="28" xfId="0" applyFont="1" applyFill="1" applyBorder="1" applyAlignment="1">
      <alignment horizontal="center" vertical="center"/>
    </xf>
    <xf numFmtId="0" fontId="17" fillId="7" borderId="28" xfId="0" applyFont="1" applyFill="1" applyBorder="1" applyAlignment="1">
      <alignment horizontal="left" vertical="center" wrapText="1"/>
    </xf>
    <xf numFmtId="49" fontId="17" fillId="7" borderId="28" xfId="0" applyNumberFormat="1" applyFont="1" applyFill="1" applyBorder="1" applyAlignment="1" applyProtection="1">
      <alignment horizontal="left" vertical="center" wrapText="1"/>
      <protection locked="0"/>
    </xf>
    <xf numFmtId="2" fontId="16" fillId="7" borderId="28" xfId="5" applyNumberFormat="1" applyFont="1" applyFill="1" applyBorder="1" applyAlignment="1">
      <alignment vertical="center" wrapText="1"/>
    </xf>
    <xf numFmtId="0" fontId="16" fillId="7" borderId="55" xfId="0" applyFont="1" applyFill="1" applyBorder="1" applyAlignment="1">
      <alignment horizontal="center" vertical="center" wrapText="1"/>
    </xf>
    <xf numFmtId="0" fontId="16" fillId="7" borderId="55" xfId="0" applyFont="1" applyFill="1" applyBorder="1" applyAlignment="1">
      <alignment horizontal="left" vertical="center" wrapText="1"/>
    </xf>
    <xf numFmtId="49" fontId="15" fillId="7" borderId="28" xfId="0" applyNumberFormat="1" applyFont="1" applyFill="1" applyBorder="1" applyAlignment="1">
      <alignment horizontal="center" vertical="center" wrapText="1"/>
    </xf>
    <xf numFmtId="4" fontId="16" fillId="7" borderId="28" xfId="6" applyNumberFormat="1" applyFont="1" applyFill="1" applyBorder="1" applyAlignment="1">
      <alignment horizontal="center" vertical="center" wrapText="1"/>
    </xf>
    <xf numFmtId="2" fontId="16" fillId="7" borderId="52" xfId="0" applyNumberFormat="1" applyFont="1" applyFill="1" applyBorder="1" applyAlignment="1">
      <alignment horizontal="right" vertical="center"/>
    </xf>
    <xf numFmtId="2" fontId="16" fillId="7" borderId="28" xfId="0" applyNumberFormat="1" applyFont="1" applyFill="1" applyBorder="1" applyAlignment="1">
      <alignment horizontal="right" vertical="center"/>
    </xf>
    <xf numFmtId="44" fontId="14" fillId="0" borderId="0" xfId="0" applyNumberFormat="1" applyFont="1"/>
    <xf numFmtId="165" fontId="16" fillId="3" borderId="28" xfId="2" applyNumberFormat="1" applyFont="1" applyFill="1" applyBorder="1" applyAlignment="1">
      <alignment horizontal="right" vertical="center"/>
    </xf>
    <xf numFmtId="10" fontId="14" fillId="6" borderId="41" xfId="1" applyNumberFormat="1" applyFont="1" applyFill="1" applyBorder="1" applyAlignment="1">
      <alignment horizontal="center" vertical="center"/>
    </xf>
    <xf numFmtId="10" fontId="14" fillId="6" borderId="21" xfId="1" applyNumberFormat="1" applyFont="1" applyFill="1" applyBorder="1" applyAlignment="1">
      <alignment horizontal="center" vertical="center"/>
    </xf>
    <xf numFmtId="0" fontId="14" fillId="6" borderId="31" xfId="0" applyFont="1" applyFill="1" applyBorder="1" applyAlignment="1">
      <alignment horizontal="center"/>
    </xf>
    <xf numFmtId="0" fontId="14" fillId="6" borderId="33" xfId="0" applyFont="1" applyFill="1" applyBorder="1" applyAlignment="1">
      <alignment horizont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49" fontId="14" fillId="7" borderId="7" xfId="0" applyNumberFormat="1" applyFont="1" applyFill="1" applyBorder="1" applyAlignment="1">
      <alignment horizontal="left" vertical="center"/>
    </xf>
    <xf numFmtId="49" fontId="14" fillId="7" borderId="8" xfId="0" applyNumberFormat="1" applyFont="1" applyFill="1" applyBorder="1" applyAlignment="1">
      <alignment horizontal="left" vertical="center"/>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6" xfId="0" applyFont="1" applyFill="1" applyBorder="1" applyAlignment="1">
      <alignment horizontal="center" vertical="center" wrapText="1"/>
    </xf>
    <xf numFmtId="14" fontId="15" fillId="7" borderId="12" xfId="0" applyNumberFormat="1" applyFont="1" applyFill="1" applyBorder="1" applyAlignment="1">
      <alignment horizontal="center" vertical="center" wrapText="1"/>
    </xf>
    <xf numFmtId="14" fontId="15" fillId="7" borderId="17" xfId="0" applyNumberFormat="1" applyFont="1" applyFill="1" applyBorder="1" applyAlignment="1">
      <alignment horizontal="center" vertical="center" wrapText="1"/>
    </xf>
    <xf numFmtId="0" fontId="15" fillId="2" borderId="13" xfId="0" applyFont="1" applyFill="1" applyBorder="1" applyAlignment="1">
      <alignment horizontal="center" vertical="center"/>
    </xf>
    <xf numFmtId="0" fontId="15" fillId="2" borderId="18" xfId="0" applyFont="1" applyFill="1" applyBorder="1" applyAlignment="1">
      <alignment horizontal="center" vertical="center"/>
    </xf>
    <xf numFmtId="0" fontId="15" fillId="5" borderId="37" xfId="0" applyFont="1" applyFill="1" applyBorder="1" applyAlignment="1">
      <alignment horizontal="center" vertical="center"/>
    </xf>
    <xf numFmtId="0" fontId="15" fillId="5" borderId="44" xfId="0" applyFont="1" applyFill="1" applyBorder="1" applyAlignment="1">
      <alignment horizontal="center" vertical="center"/>
    </xf>
    <xf numFmtId="0" fontId="15" fillId="5" borderId="38" xfId="0" applyFont="1" applyFill="1" applyBorder="1" applyAlignment="1">
      <alignment horizontal="center" vertical="center"/>
    </xf>
    <xf numFmtId="0" fontId="15" fillId="2" borderId="13" xfId="0" applyFont="1" applyFill="1" applyBorder="1" applyAlignment="1">
      <alignment horizontal="left" vertical="center"/>
    </xf>
    <xf numFmtId="0" fontId="15" fillId="2" borderId="18" xfId="0" applyFont="1" applyFill="1" applyBorder="1" applyAlignment="1">
      <alignment horizontal="left" vertical="center"/>
    </xf>
    <xf numFmtId="10" fontId="14" fillId="3" borderId="14" xfId="1" applyNumberFormat="1" applyFont="1" applyFill="1" applyBorder="1" applyAlignment="1">
      <alignment horizontal="right" vertical="center"/>
    </xf>
    <xf numFmtId="10" fontId="14" fillId="3" borderId="19" xfId="1" applyNumberFormat="1" applyFont="1" applyFill="1" applyBorder="1" applyAlignment="1">
      <alignment horizontal="right" vertical="center"/>
    </xf>
    <xf numFmtId="0" fontId="14" fillId="7" borderId="31" xfId="0" applyFont="1" applyFill="1" applyBorder="1" applyAlignment="1">
      <alignment horizontal="center"/>
    </xf>
    <xf numFmtId="0" fontId="14" fillId="7" borderId="33" xfId="0" applyFont="1" applyFill="1" applyBorder="1" applyAlignment="1">
      <alignment horizontal="center"/>
    </xf>
    <xf numFmtId="0" fontId="14" fillId="3" borderId="31" xfId="0" applyFont="1" applyFill="1" applyBorder="1" applyAlignment="1">
      <alignment horizontal="center"/>
    </xf>
    <xf numFmtId="0" fontId="14" fillId="3" borderId="33" xfId="0" applyFont="1" applyFill="1" applyBorder="1" applyAlignment="1">
      <alignment horizontal="center"/>
    </xf>
    <xf numFmtId="0" fontId="4" fillId="4" borderId="31" xfId="0" applyFont="1" applyFill="1" applyBorder="1" applyAlignment="1">
      <alignment horizontal="left"/>
    </xf>
    <xf numFmtId="0" fontId="4" fillId="4" borderId="32" xfId="0" applyFont="1" applyFill="1" applyBorder="1" applyAlignment="1">
      <alignment horizontal="left"/>
    </xf>
    <xf numFmtId="0" fontId="0" fillId="0" borderId="6" xfId="0" applyBorder="1" applyAlignment="1">
      <alignment horizontal="center"/>
    </xf>
    <xf numFmtId="0" fontId="0" fillId="0" borderId="7"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61" xfId="0" applyBorder="1" applyAlignment="1">
      <alignment horizontal="center" vertical="top"/>
    </xf>
    <xf numFmtId="0" fontId="0" fillId="0" borderId="0" xfId="0" applyAlignment="1">
      <alignment horizontal="center" vertical="top"/>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5" xfId="0" applyFont="1" applyFill="1" applyBorder="1" applyAlignment="1">
      <alignment horizontal="center" vertical="center"/>
    </xf>
    <xf numFmtId="10" fontId="0" fillId="6" borderId="6" xfId="0" applyNumberFormat="1" applyFill="1" applyBorder="1" applyAlignment="1">
      <alignment horizontal="center" vertical="center" wrapText="1"/>
    </xf>
    <xf numFmtId="10" fontId="0" fillId="6" borderId="7" xfId="0" applyNumberFormat="1" applyFill="1" applyBorder="1" applyAlignment="1">
      <alignment horizontal="center" vertical="center" wrapText="1"/>
    </xf>
    <xf numFmtId="10" fontId="0" fillId="6" borderId="10" xfId="0" applyNumberFormat="1" applyFill="1" applyBorder="1" applyAlignment="1">
      <alignment horizontal="center" vertical="center" wrapText="1"/>
    </xf>
    <xf numFmtId="10" fontId="0" fillId="6" borderId="22" xfId="0" applyNumberFormat="1" applyFill="1" applyBorder="1" applyAlignment="1">
      <alignment horizontal="center" vertical="center" wrapText="1"/>
    </xf>
    <xf numFmtId="10" fontId="0" fillId="6" borderId="23" xfId="0" applyNumberFormat="1" applyFill="1" applyBorder="1" applyAlignment="1">
      <alignment horizontal="center" vertical="center" wrapText="1"/>
    </xf>
    <xf numFmtId="10" fontId="0" fillId="6" borderId="24" xfId="0" applyNumberFormat="1" applyFill="1" applyBorder="1" applyAlignment="1">
      <alignment horizontal="center" vertical="center" wrapText="1"/>
    </xf>
    <xf numFmtId="0" fontId="3" fillId="5" borderId="37" xfId="0" applyFont="1" applyFill="1" applyBorder="1" applyAlignment="1">
      <alignment horizontal="center" vertical="center"/>
    </xf>
    <xf numFmtId="0" fontId="3" fillId="5" borderId="44" xfId="0" applyFont="1" applyFill="1" applyBorder="1" applyAlignment="1">
      <alignment horizontal="center" vertical="center"/>
    </xf>
    <xf numFmtId="0" fontId="3" fillId="5" borderId="38" xfId="0" applyFont="1" applyFill="1" applyBorder="1" applyAlignment="1">
      <alignment horizontal="center" vertical="center"/>
    </xf>
    <xf numFmtId="0" fontId="7" fillId="7" borderId="31" xfId="0" applyFont="1" applyFill="1" applyBorder="1" applyAlignment="1">
      <alignment horizontal="center"/>
    </xf>
    <xf numFmtId="0" fontId="7" fillId="7" borderId="33" xfId="0" applyFont="1" applyFill="1" applyBorder="1" applyAlignment="1">
      <alignment horizontal="center"/>
    </xf>
    <xf numFmtId="0" fontId="7" fillId="6" borderId="31" xfId="0" applyFont="1" applyFill="1" applyBorder="1" applyAlignment="1">
      <alignment horizontal="center"/>
    </xf>
    <xf numFmtId="0" fontId="7" fillId="6" borderId="33" xfId="0" applyFont="1" applyFill="1" applyBorder="1" applyAlignment="1">
      <alignment horizontal="center"/>
    </xf>
    <xf numFmtId="0" fontId="7" fillId="3" borderId="31" xfId="0" applyFont="1" applyFill="1" applyBorder="1" applyAlignment="1">
      <alignment horizontal="center"/>
    </xf>
    <xf numFmtId="0" fontId="7" fillId="3" borderId="33" xfId="0" applyFont="1" applyFill="1" applyBorder="1" applyAlignment="1">
      <alignment horizontal="center"/>
    </xf>
  </cellXfs>
  <cellStyles count="10">
    <cellStyle name="Moeda" xfId="3" builtinId="4"/>
    <cellStyle name="Moeda 2" xfId="2" xr:uid="{00000000-0005-0000-0000-000001000000}"/>
    <cellStyle name="Moeda 3" xfId="8" xr:uid="{1F29E002-CB1A-4664-B888-7BA1686576CE}"/>
    <cellStyle name="Normal" xfId="0" builtinId="0"/>
    <cellStyle name="Normal 4" xfId="7" xr:uid="{5C8F85D9-01F6-4AAD-BE16-A7C8D64C0E57}"/>
    <cellStyle name="Normal_orç.1" xfId="6" xr:uid="{4AE96605-AE9A-4327-9381-CB2648C07A28}"/>
    <cellStyle name="Normal_orç.cabine" xfId="5" xr:uid="{A2C10DD5-AE5E-448A-9EF0-E49EDBE2E5B1}"/>
    <cellStyle name="Porcentagem" xfId="1" builtinId="5"/>
    <cellStyle name="Vírgula" xfId="4" builtinId="3"/>
    <cellStyle name="Vírgula 2" xfId="9" xr:uid="{9FDECA81-BFEC-462D-A569-BC6837B0BDC6}"/>
  </cellStyles>
  <dxfs count="0"/>
  <tableStyles count="0" defaultTableStyle="TableStyleMedium2" defaultPivotStyle="PivotStyleLight16"/>
  <colors>
    <mruColors>
      <color rgb="FFFFFF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0.xml"/><Relationship Id="rId13" Type="http://schemas.microsoft.com/office/2017/10/relationships/person" Target="persons/person5.xml"/><Relationship Id="rId18" Type="http://schemas.microsoft.com/office/2017/10/relationships/person" Target="persons/person10.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3.xml"/><Relationship Id="rId17" Type="http://schemas.microsoft.com/office/2017/10/relationships/person" Target="persons/person9.xml"/><Relationship Id="rId2" Type="http://schemas.openxmlformats.org/officeDocument/2006/relationships/worksheet" Target="worksheets/sheet2.xml"/><Relationship Id="rId16" Type="http://schemas.microsoft.com/office/2017/10/relationships/person" Target="persons/person7.xml"/><Relationship Id="rId20" Type="http://schemas.microsoft.com/office/2017/10/relationships/person" Target="persons/person11.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2.xml"/><Relationship Id="rId5" Type="http://schemas.openxmlformats.org/officeDocument/2006/relationships/styles" Target="styles.xml"/><Relationship Id="rId15" Type="http://schemas.microsoft.com/office/2017/10/relationships/person" Target="persons/person6.xml"/><Relationship Id="rId19" Type="http://schemas.microsoft.com/office/2017/10/relationships/person" Target="persons/person.xml"/><Relationship Id="rId10" Type="http://schemas.microsoft.com/office/2017/10/relationships/person" Target="persons/person1.xml"/><Relationship Id="rId4" Type="http://schemas.openxmlformats.org/officeDocument/2006/relationships/theme" Target="theme/theme1.xml"/><Relationship Id="rId14" Type="http://schemas.microsoft.com/office/2017/10/relationships/person" Target="persons/person8.xml"/><Relationship Id="rId9" Type="http://schemas.microsoft.com/office/2017/10/relationships/person" Target="persons/person4.xml"/></Relationships>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persons/person6.xml><?xml version="1.0" encoding="utf-8"?>
<personList xmlns="http://schemas.microsoft.com/office/spreadsheetml/2018/threadedcomments" xmlns:x="http://schemas.openxmlformats.org/spreadsheetml/2006/main"/>
</file>

<file path=xl/persons/person7.xml><?xml version="1.0" encoding="utf-8"?>
<personList xmlns="http://schemas.microsoft.com/office/spreadsheetml/2018/threadedcomments" xmlns:x="http://schemas.openxmlformats.org/spreadsheetml/2006/main"/>
</file>

<file path=xl/persons/person8.xml><?xml version="1.0" encoding="utf-8"?>
<personList xmlns="http://schemas.microsoft.com/office/spreadsheetml/2018/threadedcomments" xmlns:x="http://schemas.openxmlformats.org/spreadsheetml/2006/main"/>
</file>

<file path=xl/persons/person9.xml><?xml version="1.0" encoding="utf-8"?>
<personList xmlns="http://schemas.microsoft.com/office/spreadsheetml/2018/threadedcomments" xmlns:x="http://schemas.openxmlformats.org/spreadsheetml/2006/main"/>
</file>

<file path=xl/persons/person10.xml><?xml version="1.0" encoding="utf-8"?>
<personList xmlns="http://schemas.microsoft.com/office/spreadsheetml/2018/threadedcomments" xmlns:x="http://schemas.openxmlformats.org/spreadsheetml/2006/main"/>
</file>

<file path=xl/persons/person11.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sin.seinfra.ce.gov.br/site-seinfra/siproce/desonerada/html/C4725.html?a=1698150868939"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hyperlink" Target="https://sin.seinfra.ce.gov.br/site-seinfra/siproce/desonerada/html/C4725.html?a=169815086893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98"/>
  <sheetViews>
    <sheetView showGridLines="0" tabSelected="1" zoomScale="70" zoomScaleNormal="70" workbookViewId="0">
      <selection activeCell="C6" sqref="C6:C7"/>
    </sheetView>
  </sheetViews>
  <sheetFormatPr defaultRowHeight="15" x14ac:dyDescent="0.25"/>
  <cols>
    <col min="1" max="1" width="2.42578125" style="10" customWidth="1"/>
    <col min="2" max="2" width="17.28515625" style="10" customWidth="1"/>
    <col min="3" max="3" width="14.7109375" style="10" customWidth="1"/>
    <col min="4" max="4" width="23.5703125" style="10" customWidth="1"/>
    <col min="5" max="5" width="64.28515625" style="10" customWidth="1"/>
    <col min="6" max="6" width="11.140625" style="10" bestFit="1" customWidth="1"/>
    <col min="7" max="7" width="16.5703125" style="11" bestFit="1" customWidth="1"/>
    <col min="8" max="8" width="23" style="12" bestFit="1" customWidth="1"/>
    <col min="9" max="9" width="9.85546875" style="10" bestFit="1" customWidth="1"/>
    <col min="10" max="11" width="18.5703125" style="10" customWidth="1"/>
    <col min="12" max="12" width="25.7109375" style="10" bestFit="1" customWidth="1"/>
    <col min="13" max="13" width="22.42578125" style="10" bestFit="1" customWidth="1"/>
    <col min="14" max="14" width="29.140625" style="10" customWidth="1"/>
    <col min="15" max="15" width="8.140625" style="10" customWidth="1"/>
    <col min="16" max="16" width="19.140625" style="10" bestFit="1" customWidth="1"/>
    <col min="17" max="17" width="13.42578125" style="10" customWidth="1"/>
    <col min="18" max="18" width="13.7109375" style="10" customWidth="1"/>
    <col min="19" max="19" width="14.42578125" style="10" customWidth="1"/>
    <col min="20" max="20" width="10.85546875" style="10" customWidth="1"/>
    <col min="21" max="21" width="11.5703125" style="10" customWidth="1"/>
    <col min="22" max="22" width="14" style="10" customWidth="1"/>
    <col min="23" max="23" width="9.140625" style="10" customWidth="1"/>
    <col min="24" max="24" width="9.140625" style="10"/>
    <col min="25" max="25" width="12.42578125" style="10" customWidth="1"/>
    <col min="26" max="16384" width="9.140625" style="10"/>
  </cols>
  <sheetData>
    <row r="1" spans="1:45" ht="15.75" thickBot="1" x14ac:dyDescent="0.3">
      <c r="R1" s="13"/>
      <c r="S1" s="13"/>
      <c r="T1" s="13"/>
      <c r="U1" s="13"/>
      <c r="V1" s="13"/>
      <c r="W1" s="13"/>
      <c r="X1" s="13"/>
      <c r="Y1" s="13"/>
      <c r="Z1" s="13"/>
      <c r="AA1" s="13"/>
      <c r="AB1" s="13"/>
      <c r="AC1" s="13"/>
      <c r="AD1" s="13"/>
      <c r="AE1" s="13"/>
      <c r="AF1" s="13"/>
      <c r="AG1" s="13"/>
      <c r="AH1" s="13"/>
      <c r="AI1" s="13"/>
      <c r="AJ1" s="13"/>
      <c r="AK1" s="13"/>
      <c r="AL1" s="13"/>
      <c r="AM1" s="13"/>
      <c r="AN1" s="13"/>
      <c r="AO1" s="13"/>
      <c r="AP1" s="13"/>
      <c r="AQ1" s="13"/>
    </row>
    <row r="2" spans="1:45" ht="16.5" thickTop="1" thickBot="1" x14ac:dyDescent="0.3">
      <c r="B2" s="164" t="s">
        <v>2</v>
      </c>
      <c r="C2" s="165"/>
      <c r="D2" s="165"/>
      <c r="E2" s="165"/>
      <c r="F2" s="166"/>
      <c r="G2" s="14" t="s">
        <v>3</v>
      </c>
      <c r="H2" s="15"/>
      <c r="I2" s="16" t="s">
        <v>4</v>
      </c>
      <c r="J2" s="17"/>
      <c r="K2" s="13"/>
      <c r="W2" s="13"/>
      <c r="X2" s="13"/>
    </row>
    <row r="3" spans="1:45" ht="15.75" thickBot="1" x14ac:dyDescent="0.3">
      <c r="B3" s="18" t="s">
        <v>31</v>
      </c>
      <c r="C3" s="167" t="s">
        <v>44</v>
      </c>
      <c r="D3" s="167"/>
      <c r="E3" s="167"/>
      <c r="F3" s="167"/>
      <c r="G3" s="167"/>
      <c r="H3" s="168"/>
      <c r="I3" s="19" t="s">
        <v>43</v>
      </c>
      <c r="J3" s="20">
        <v>45775</v>
      </c>
      <c r="K3" s="13"/>
      <c r="X3" s="13"/>
    </row>
    <row r="4" spans="1:45" ht="15.75" thickBot="1" x14ac:dyDescent="0.3">
      <c r="B4" s="18" t="s">
        <v>7</v>
      </c>
      <c r="C4" s="167" t="s">
        <v>339</v>
      </c>
      <c r="D4" s="167"/>
      <c r="E4" s="167"/>
      <c r="F4" s="167"/>
      <c r="G4" s="167"/>
      <c r="H4" s="168"/>
      <c r="I4" s="19" t="s">
        <v>21</v>
      </c>
      <c r="J4" s="21"/>
      <c r="K4" s="13"/>
      <c r="X4" s="13"/>
    </row>
    <row r="5" spans="1:45" ht="15.75" thickBot="1" x14ac:dyDescent="0.3">
      <c r="B5" s="18" t="s">
        <v>9</v>
      </c>
      <c r="C5" s="22"/>
      <c r="D5" s="19" t="s">
        <v>10</v>
      </c>
      <c r="E5" s="169"/>
      <c r="F5" s="170"/>
      <c r="G5" s="23" t="s">
        <v>11</v>
      </c>
      <c r="H5" s="24" t="s">
        <v>46</v>
      </c>
      <c r="I5" s="19" t="s">
        <v>12</v>
      </c>
      <c r="J5" s="25" t="s">
        <v>47</v>
      </c>
    </row>
    <row r="6" spans="1:45" ht="23.25" customHeight="1" x14ac:dyDescent="0.25">
      <c r="B6" s="171" t="s">
        <v>14</v>
      </c>
      <c r="C6" s="173" t="s">
        <v>493</v>
      </c>
      <c r="D6" s="26" t="s">
        <v>15</v>
      </c>
      <c r="E6" s="27" t="s">
        <v>37</v>
      </c>
      <c r="F6" s="28"/>
      <c r="G6" s="175" t="s">
        <v>16</v>
      </c>
      <c r="H6" s="182">
        <f>'Detalhamento do BDI'!F2</f>
        <v>0.27394731638295489</v>
      </c>
      <c r="I6" s="180" t="s">
        <v>17</v>
      </c>
      <c r="J6" s="160"/>
    </row>
    <row r="7" spans="1:45" ht="22.5" customHeight="1" thickBot="1" x14ac:dyDescent="0.3">
      <c r="B7" s="172"/>
      <c r="C7" s="174"/>
      <c r="D7" s="29" t="s">
        <v>45</v>
      </c>
      <c r="E7" s="30" t="s">
        <v>38</v>
      </c>
      <c r="F7" s="31"/>
      <c r="G7" s="176"/>
      <c r="H7" s="183"/>
      <c r="I7" s="181"/>
      <c r="J7" s="161"/>
    </row>
    <row r="8" spans="1:45" ht="16.5" thickTop="1" thickBot="1" x14ac:dyDescent="0.3"/>
    <row r="9" spans="1:45" ht="15" customHeight="1" thickTop="1" thickBot="1" x14ac:dyDescent="0.3">
      <c r="B9" s="177" t="s">
        <v>0</v>
      </c>
      <c r="C9" s="184" t="s">
        <v>39</v>
      </c>
      <c r="D9" s="185"/>
    </row>
    <row r="10" spans="1:45" ht="15.75" customHeight="1" thickTop="1" thickBot="1" x14ac:dyDescent="0.3">
      <c r="B10" s="178"/>
      <c r="C10" s="162" t="s">
        <v>40</v>
      </c>
      <c r="D10" s="163"/>
    </row>
    <row r="11" spans="1:45" ht="16.5" thickTop="1" thickBot="1" x14ac:dyDescent="0.3">
      <c r="B11" s="179"/>
      <c r="C11" s="186" t="s">
        <v>1</v>
      </c>
      <c r="D11" s="187"/>
      <c r="K11" s="32"/>
      <c r="AR11" s="33"/>
      <c r="AS11" s="34"/>
    </row>
    <row r="12" spans="1:45" ht="16.5" thickTop="1" thickBot="1" x14ac:dyDescent="0.3">
      <c r="H12" s="35" t="s">
        <v>35</v>
      </c>
      <c r="L12" s="36" t="s">
        <v>30</v>
      </c>
    </row>
    <row r="13" spans="1:45" ht="15.75" thickBot="1" x14ac:dyDescent="0.3">
      <c r="H13" s="37" t="s">
        <v>42</v>
      </c>
      <c r="L13" s="38">
        <v>3503929.8399</v>
      </c>
    </row>
    <row r="14" spans="1:45" ht="37.5" customHeight="1" thickBot="1" x14ac:dyDescent="0.3">
      <c r="A14" s="13"/>
      <c r="B14" s="36" t="s">
        <v>22</v>
      </c>
      <c r="C14" s="36" t="s">
        <v>23</v>
      </c>
      <c r="D14" s="36" t="s">
        <v>24</v>
      </c>
      <c r="E14" s="39" t="s">
        <v>25</v>
      </c>
      <c r="F14" s="36" t="s">
        <v>26</v>
      </c>
      <c r="G14" s="36" t="s">
        <v>27</v>
      </c>
      <c r="H14" s="35" t="s">
        <v>36</v>
      </c>
      <c r="I14" s="36" t="s">
        <v>28</v>
      </c>
      <c r="J14" s="36" t="s">
        <v>34</v>
      </c>
      <c r="K14" s="39" t="s">
        <v>41</v>
      </c>
      <c r="L14" s="36" t="s">
        <v>33</v>
      </c>
      <c r="P14" s="158">
        <f>SUM(M15+M22+M25+M32+M39+M43+M48+M53+M61+M69+M100+M136+M144+M148+M152+M154+M161+M168+M172+M182+M190+M199+M224+M262+M277+M285+M289+M293+M295+M302+M309+M314+M319+M326+M334+M340+M362+M383+M390+M397+M177)</f>
        <v>3503930.3111881767</v>
      </c>
      <c r="X14" s="40"/>
    </row>
    <row r="15" spans="1:45" s="52" customFormat="1" ht="15" customHeight="1" x14ac:dyDescent="0.2">
      <c r="A15" s="41"/>
      <c r="B15" s="42">
        <v>1</v>
      </c>
      <c r="C15" s="43"/>
      <c r="D15" s="43"/>
      <c r="E15" s="43" t="s">
        <v>93</v>
      </c>
      <c r="F15" s="44"/>
      <c r="G15" s="45"/>
      <c r="H15" s="46"/>
      <c r="I15" s="47"/>
      <c r="J15" s="48"/>
      <c r="K15" s="49"/>
      <c r="L15" s="50"/>
      <c r="M15" s="51">
        <f>SUM(L16:L19)</f>
        <v>419791.83069999999</v>
      </c>
    </row>
    <row r="16" spans="1:45" ht="30" customHeight="1" x14ac:dyDescent="0.25">
      <c r="A16" s="13"/>
      <c r="B16" s="53" t="s">
        <v>48</v>
      </c>
      <c r="C16" s="53" t="s">
        <v>319</v>
      </c>
      <c r="D16" s="53" t="s">
        <v>49</v>
      </c>
      <c r="E16" s="54" t="s">
        <v>320</v>
      </c>
      <c r="F16" s="55" t="s">
        <v>321</v>
      </c>
      <c r="G16" s="55" t="s">
        <v>453</v>
      </c>
      <c r="H16" s="56" t="s">
        <v>489</v>
      </c>
      <c r="I16" s="57">
        <f>$H$6</f>
        <v>0.27394731638295489</v>
      </c>
      <c r="J16" s="58" t="str">
        <f>IF(LEFT($H$13,5)="CUSTO",H16,H16/(1+I16))</f>
        <v>117,64</v>
      </c>
      <c r="K16" s="59">
        <f>J16*(1+I16)</f>
        <v>149.86716229929081</v>
      </c>
      <c r="L16" s="60">
        <v>89920.320000000007</v>
      </c>
    </row>
    <row r="17" spans="1:16" ht="30" x14ac:dyDescent="0.25">
      <c r="A17" s="13"/>
      <c r="B17" s="53" t="s">
        <v>51</v>
      </c>
      <c r="C17" s="53" t="s">
        <v>322</v>
      </c>
      <c r="D17" s="53" t="s">
        <v>49</v>
      </c>
      <c r="E17" s="54" t="s">
        <v>323</v>
      </c>
      <c r="F17" s="55" t="s">
        <v>300</v>
      </c>
      <c r="G17" s="55" t="s">
        <v>452</v>
      </c>
      <c r="H17" s="56" t="s">
        <v>490</v>
      </c>
      <c r="I17" s="57">
        <f>$H$6</f>
        <v>0.27394731638295489</v>
      </c>
      <c r="J17" s="58" t="str">
        <f>IF(LEFT($H$13,5)="CUSTO",H17,H17/(1+I17))</f>
        <v>9.537,77</v>
      </c>
      <c r="K17" s="59">
        <f t="shared" ref="K17:K80" si="0">J17*(1+I17)</f>
        <v>12150.616495777856</v>
      </c>
      <c r="L17" s="60">
        <v>291614.79599999997</v>
      </c>
    </row>
    <row r="18" spans="1:16" ht="75" x14ac:dyDescent="0.25">
      <c r="A18" s="13"/>
      <c r="B18" s="53" t="s">
        <v>53</v>
      </c>
      <c r="C18" s="53" t="s">
        <v>301</v>
      </c>
      <c r="D18" s="53" t="s">
        <v>52</v>
      </c>
      <c r="E18" s="54" t="s">
        <v>444</v>
      </c>
      <c r="F18" s="55" t="s">
        <v>69</v>
      </c>
      <c r="G18" s="55" t="s">
        <v>70</v>
      </c>
      <c r="H18" s="56" t="s">
        <v>484</v>
      </c>
      <c r="I18" s="57">
        <f t="shared" ref="I18:I54" si="1">$H$6</f>
        <v>0.27394731638295489</v>
      </c>
      <c r="J18" s="58" t="str">
        <f>IF(LEFT($H$13,5)="CUSTO",H18,H18/(1+I18))</f>
        <v>8.430,06</v>
      </c>
      <c r="K18" s="59">
        <f t="shared" si="0"/>
        <v>10739.452313947291</v>
      </c>
      <c r="L18" s="60">
        <v>10739.452300000001</v>
      </c>
    </row>
    <row r="19" spans="1:16" ht="60.75" thickBot="1" x14ac:dyDescent="0.3">
      <c r="A19" s="13"/>
      <c r="B19" s="53" t="s">
        <v>55</v>
      </c>
      <c r="C19" s="61" t="s">
        <v>302</v>
      </c>
      <c r="D19" s="62" t="s">
        <v>52</v>
      </c>
      <c r="E19" s="63" t="s">
        <v>445</v>
      </c>
      <c r="F19" s="61" t="s">
        <v>300</v>
      </c>
      <c r="G19" s="61" t="s">
        <v>452</v>
      </c>
      <c r="H19" s="64" t="s">
        <v>355</v>
      </c>
      <c r="I19" s="65">
        <f t="shared" si="1"/>
        <v>0.27394731638295489</v>
      </c>
      <c r="J19" s="66" t="str">
        <f>IF(LEFT($H$13,5)="CUSTO",H19,H19/(1+I19))</f>
        <v>900,00</v>
      </c>
      <c r="K19" s="59">
        <f t="shared" si="0"/>
        <v>1146.5525847446595</v>
      </c>
      <c r="L19" s="60">
        <v>27517.2624</v>
      </c>
    </row>
    <row r="20" spans="1:16" s="13" customFormat="1" ht="15.75" thickBot="1" x14ac:dyDescent="0.3">
      <c r="B20" s="69"/>
      <c r="C20" s="70"/>
      <c r="D20" s="70"/>
      <c r="E20" s="71"/>
      <c r="F20" s="70"/>
      <c r="G20" s="70"/>
      <c r="H20" s="72"/>
      <c r="I20" s="73"/>
      <c r="J20" s="74"/>
      <c r="K20" s="59"/>
      <c r="L20" s="60"/>
    </row>
    <row r="21" spans="1:16" x14ac:dyDescent="0.25">
      <c r="A21" s="13"/>
      <c r="B21" s="76"/>
      <c r="C21" s="77"/>
      <c r="D21" s="76"/>
      <c r="E21" s="135" t="s">
        <v>348</v>
      </c>
      <c r="F21" s="77"/>
      <c r="G21" s="76"/>
      <c r="H21" s="78"/>
      <c r="I21" s="79"/>
      <c r="J21" s="80"/>
      <c r="K21" s="59"/>
      <c r="L21" s="60"/>
      <c r="M21" s="136">
        <f>SUM(M22:M149)</f>
        <v>1067188.1114309879</v>
      </c>
      <c r="P21" s="158">
        <f>SUM(M15+M21+M151+M292)</f>
        <v>3503930.3111881772</v>
      </c>
    </row>
    <row r="22" spans="1:16" s="52" customFormat="1" ht="15" customHeight="1" x14ac:dyDescent="0.2">
      <c r="A22" s="41"/>
      <c r="B22" s="42">
        <v>2</v>
      </c>
      <c r="C22" s="43"/>
      <c r="D22" s="43"/>
      <c r="E22" s="43" t="s">
        <v>66</v>
      </c>
      <c r="F22" s="44"/>
      <c r="G22" s="45"/>
      <c r="H22" s="46"/>
      <c r="I22" s="47"/>
      <c r="J22" s="48"/>
      <c r="K22" s="59"/>
      <c r="L22" s="60"/>
      <c r="M22" s="51">
        <f>SUM(L23:L24)</f>
        <v>8411.877199999999</v>
      </c>
    </row>
    <row r="23" spans="1:16" ht="105" x14ac:dyDescent="0.25">
      <c r="A23" s="13"/>
      <c r="B23" s="53" t="s">
        <v>58</v>
      </c>
      <c r="C23" s="53" t="s">
        <v>67</v>
      </c>
      <c r="D23" s="53" t="s">
        <v>52</v>
      </c>
      <c r="E23" s="54" t="s">
        <v>446</v>
      </c>
      <c r="F23" s="55" t="s">
        <v>69</v>
      </c>
      <c r="G23" s="55" t="s">
        <v>303</v>
      </c>
      <c r="H23" s="56" t="s">
        <v>485</v>
      </c>
      <c r="I23" s="57">
        <f>$H$6</f>
        <v>0.27394731638295489</v>
      </c>
      <c r="J23" s="58" t="str">
        <f>IF(LEFT($H$13,5)="CUSTO",H23,H23/(1+I23))</f>
        <v>1.179,54</v>
      </c>
      <c r="K23" s="59">
        <f t="shared" si="0"/>
        <v>1502.6718175663505</v>
      </c>
      <c r="L23" s="60">
        <v>1502.6718000000001</v>
      </c>
    </row>
    <row r="24" spans="1:16" ht="60" x14ac:dyDescent="0.25">
      <c r="A24" s="13"/>
      <c r="B24" s="53" t="s">
        <v>59</v>
      </c>
      <c r="C24" s="53" t="s">
        <v>100</v>
      </c>
      <c r="D24" s="53" t="s">
        <v>52</v>
      </c>
      <c r="E24" s="54" t="s">
        <v>357</v>
      </c>
      <c r="F24" s="55" t="s">
        <v>56</v>
      </c>
      <c r="G24" s="55" t="s">
        <v>340</v>
      </c>
      <c r="H24" s="56" t="s">
        <v>486</v>
      </c>
      <c r="I24" s="57">
        <f t="shared" si="1"/>
        <v>0.27394731638295489</v>
      </c>
      <c r="J24" s="58" t="str">
        <f>IF(LEFT($H$13,5)="CUSTO",H24,H24/(1+I24))</f>
        <v>51,80</v>
      </c>
      <c r="K24" s="59">
        <f t="shared" si="0"/>
        <v>65.990470988637057</v>
      </c>
      <c r="L24" s="60">
        <v>6909.2053999999998</v>
      </c>
    </row>
    <row r="25" spans="1:16" s="52" customFormat="1" x14ac:dyDescent="0.2">
      <c r="A25" s="41"/>
      <c r="B25" s="83" t="s">
        <v>94</v>
      </c>
      <c r="C25" s="83"/>
      <c r="D25" s="55"/>
      <c r="E25" s="83" t="s">
        <v>68</v>
      </c>
      <c r="F25" s="55"/>
      <c r="G25" s="55"/>
      <c r="H25" s="56"/>
      <c r="I25" s="84"/>
      <c r="J25" s="48"/>
      <c r="K25" s="59"/>
      <c r="L25" s="60"/>
      <c r="M25" s="51">
        <f>SUM(L26:L31)</f>
        <v>83072.441300000006</v>
      </c>
    </row>
    <row r="26" spans="1:16" ht="77.25" customHeight="1" x14ac:dyDescent="0.25">
      <c r="A26" s="13"/>
      <c r="B26" s="53" t="s">
        <v>60</v>
      </c>
      <c r="C26" s="85" t="s">
        <v>460</v>
      </c>
      <c r="D26" s="85" t="s">
        <v>52</v>
      </c>
      <c r="E26" s="137" t="s">
        <v>463</v>
      </c>
      <c r="F26" s="85" t="s">
        <v>54</v>
      </c>
      <c r="G26" s="86">
        <v>22.75</v>
      </c>
      <c r="H26" s="157">
        <v>88.4</v>
      </c>
      <c r="I26" s="57">
        <f t="shared" si="1"/>
        <v>0.27394731638295489</v>
      </c>
      <c r="J26" s="58">
        <f t="shared" ref="J26:J36" si="2">IF(LEFT($H$13,5)="CUSTO",H26,H26/(1+I26))</f>
        <v>88.4</v>
      </c>
      <c r="K26" s="59">
        <f t="shared" si="0"/>
        <v>112.61694276825322</v>
      </c>
      <c r="L26" s="60">
        <v>2562.0345000000002</v>
      </c>
    </row>
    <row r="27" spans="1:16" ht="30" x14ac:dyDescent="0.25">
      <c r="A27" s="13"/>
      <c r="B27" s="53" t="s">
        <v>95</v>
      </c>
      <c r="C27" s="85" t="s">
        <v>103</v>
      </c>
      <c r="D27" s="85" t="s">
        <v>52</v>
      </c>
      <c r="E27" s="137" t="s">
        <v>101</v>
      </c>
      <c r="F27" s="85" t="s">
        <v>50</v>
      </c>
      <c r="G27" s="86">
        <v>60.08</v>
      </c>
      <c r="H27" s="87">
        <v>70.069999999999993</v>
      </c>
      <c r="I27" s="57">
        <f t="shared" si="1"/>
        <v>0.27394731638295489</v>
      </c>
      <c r="J27" s="58">
        <f t="shared" si="2"/>
        <v>70.069999999999993</v>
      </c>
      <c r="K27" s="59">
        <f t="shared" si="0"/>
        <v>89.265488458953641</v>
      </c>
      <c r="L27" s="60">
        <v>5363.0712000000003</v>
      </c>
    </row>
    <row r="28" spans="1:16" ht="60" x14ac:dyDescent="0.25">
      <c r="A28" s="13"/>
      <c r="B28" s="53" t="s">
        <v>96</v>
      </c>
      <c r="C28" s="85" t="s">
        <v>104</v>
      </c>
      <c r="D28" s="85" t="s">
        <v>52</v>
      </c>
      <c r="E28" s="137" t="s">
        <v>386</v>
      </c>
      <c r="F28" s="85" t="s">
        <v>54</v>
      </c>
      <c r="G28" s="86">
        <v>35.369999999999997</v>
      </c>
      <c r="H28" s="88">
        <v>737.21</v>
      </c>
      <c r="I28" s="57">
        <f t="shared" si="1"/>
        <v>0.27394731638295489</v>
      </c>
      <c r="J28" s="58">
        <f t="shared" si="2"/>
        <v>737.21</v>
      </c>
      <c r="K28" s="59">
        <f t="shared" si="0"/>
        <v>939.16670111067822</v>
      </c>
      <c r="L28" s="60">
        <v>33218.326200000003</v>
      </c>
    </row>
    <row r="29" spans="1:16" ht="30" x14ac:dyDescent="0.25">
      <c r="A29" s="13"/>
      <c r="B29" s="53" t="s">
        <v>97</v>
      </c>
      <c r="C29" s="85" t="s">
        <v>86</v>
      </c>
      <c r="D29" s="85" t="s">
        <v>52</v>
      </c>
      <c r="E29" s="137" t="s">
        <v>85</v>
      </c>
      <c r="F29" s="85" t="s">
        <v>61</v>
      </c>
      <c r="G29" s="86">
        <v>1611.18</v>
      </c>
      <c r="H29" s="88">
        <v>13.58</v>
      </c>
      <c r="I29" s="57">
        <f t="shared" si="1"/>
        <v>0.27394731638295489</v>
      </c>
      <c r="J29" s="58">
        <f t="shared" si="2"/>
        <v>13.58</v>
      </c>
      <c r="K29" s="59">
        <f t="shared" si="0"/>
        <v>17.300204556480526</v>
      </c>
      <c r="L29" s="60">
        <v>27873.736199999999</v>
      </c>
    </row>
    <row r="30" spans="1:16" ht="30" x14ac:dyDescent="0.25">
      <c r="A30" s="13"/>
      <c r="B30" s="53" t="s">
        <v>98</v>
      </c>
      <c r="C30" s="85" t="s">
        <v>88</v>
      </c>
      <c r="D30" s="85" t="s">
        <v>52</v>
      </c>
      <c r="E30" s="137" t="s">
        <v>87</v>
      </c>
      <c r="F30" s="85" t="s">
        <v>61</v>
      </c>
      <c r="G30" s="89">
        <v>403.15</v>
      </c>
      <c r="H30" s="88">
        <v>13.62</v>
      </c>
      <c r="I30" s="57">
        <f t="shared" si="1"/>
        <v>0.27394731638295489</v>
      </c>
      <c r="J30" s="58">
        <f t="shared" si="2"/>
        <v>13.62</v>
      </c>
      <c r="K30" s="59">
        <f t="shared" si="0"/>
        <v>17.351162449135845</v>
      </c>
      <c r="L30" s="60">
        <v>6995.1363000000001</v>
      </c>
    </row>
    <row r="31" spans="1:16" ht="30" x14ac:dyDescent="0.25">
      <c r="A31" s="13"/>
      <c r="B31" s="53" t="s">
        <v>99</v>
      </c>
      <c r="C31" s="85" t="s">
        <v>105</v>
      </c>
      <c r="D31" s="85" t="s">
        <v>52</v>
      </c>
      <c r="E31" s="138" t="s">
        <v>102</v>
      </c>
      <c r="F31" s="85" t="s">
        <v>50</v>
      </c>
      <c r="G31" s="89">
        <v>222.3</v>
      </c>
      <c r="H31" s="88">
        <v>24.93</v>
      </c>
      <c r="I31" s="57">
        <f t="shared" si="1"/>
        <v>0.27394731638295489</v>
      </c>
      <c r="J31" s="58">
        <f t="shared" si="2"/>
        <v>24.93</v>
      </c>
      <c r="K31" s="59">
        <f t="shared" si="0"/>
        <v>31.759506597427066</v>
      </c>
      <c r="L31" s="60">
        <v>7060.1369000000004</v>
      </c>
    </row>
    <row r="32" spans="1:16" s="52" customFormat="1" x14ac:dyDescent="0.2">
      <c r="A32" s="41"/>
      <c r="B32" s="90" t="s">
        <v>106</v>
      </c>
      <c r="C32" s="55"/>
      <c r="D32" s="83"/>
      <c r="E32" s="90" t="s">
        <v>107</v>
      </c>
      <c r="F32" s="90"/>
      <c r="G32" s="91"/>
      <c r="H32" s="92"/>
      <c r="I32" s="84"/>
      <c r="J32" s="48"/>
      <c r="K32" s="59"/>
      <c r="L32" s="60"/>
      <c r="M32" s="51">
        <f>SUM(L33:L38)</f>
        <v>169500.99710000001</v>
      </c>
    </row>
    <row r="33" spans="1:13" ht="30" x14ac:dyDescent="0.25">
      <c r="A33" s="13"/>
      <c r="B33" s="55" t="s">
        <v>62</v>
      </c>
      <c r="C33" s="139" t="s">
        <v>103</v>
      </c>
      <c r="D33" s="85" t="s">
        <v>52</v>
      </c>
      <c r="E33" s="137" t="s">
        <v>101</v>
      </c>
      <c r="F33" s="85" t="s">
        <v>50</v>
      </c>
      <c r="G33" s="86">
        <f>112.82+36.37</f>
        <v>149.19</v>
      </c>
      <c r="H33" s="88">
        <v>70.069999999999993</v>
      </c>
      <c r="I33" s="57">
        <f t="shared" si="1"/>
        <v>0.27394731638295489</v>
      </c>
      <c r="J33" s="58">
        <f t="shared" ref="J33:J35" si="3">IF(LEFT($H$13,5)="CUSTO",H33,H33/(1+I33))</f>
        <v>70.069999999999993</v>
      </c>
      <c r="K33" s="59">
        <f t="shared" si="0"/>
        <v>89.265488458953641</v>
      </c>
      <c r="L33" s="60">
        <v>13317.519899999999</v>
      </c>
    </row>
    <row r="34" spans="1:13" ht="60" x14ac:dyDescent="0.25">
      <c r="A34" s="13"/>
      <c r="B34" s="55" t="s">
        <v>108</v>
      </c>
      <c r="C34" s="140" t="s">
        <v>104</v>
      </c>
      <c r="D34" s="85" t="s">
        <v>52</v>
      </c>
      <c r="E34" s="137" t="s">
        <v>386</v>
      </c>
      <c r="F34" s="85" t="s">
        <v>54</v>
      </c>
      <c r="G34" s="86">
        <f>23.28+7.63</f>
        <v>30.91</v>
      </c>
      <c r="H34" s="88">
        <v>737.21</v>
      </c>
      <c r="I34" s="57">
        <f t="shared" si="1"/>
        <v>0.27394731638295489</v>
      </c>
      <c r="J34" s="58">
        <f t="shared" si="3"/>
        <v>737.21</v>
      </c>
      <c r="K34" s="59">
        <f t="shared" si="0"/>
        <v>939.16670111067822</v>
      </c>
      <c r="L34" s="60">
        <v>29029.6427</v>
      </c>
    </row>
    <row r="35" spans="1:13" ht="30" x14ac:dyDescent="0.25">
      <c r="A35" s="13"/>
      <c r="B35" s="55" t="s">
        <v>109</v>
      </c>
      <c r="C35" s="140" t="s">
        <v>86</v>
      </c>
      <c r="D35" s="85" t="s">
        <v>52</v>
      </c>
      <c r="E35" s="137" t="s">
        <v>85</v>
      </c>
      <c r="F35" s="85" t="s">
        <v>61</v>
      </c>
      <c r="G35" s="86">
        <f>1532.39+457.8</f>
        <v>1990.19</v>
      </c>
      <c r="H35" s="88">
        <v>13.58</v>
      </c>
      <c r="I35" s="57">
        <f t="shared" si="1"/>
        <v>0.27394731638295489</v>
      </c>
      <c r="J35" s="58">
        <f t="shared" si="3"/>
        <v>13.58</v>
      </c>
      <c r="K35" s="59">
        <f t="shared" si="0"/>
        <v>17.300204556480526</v>
      </c>
      <c r="L35" s="60">
        <v>34430.684999999998</v>
      </c>
    </row>
    <row r="36" spans="1:13" ht="30" x14ac:dyDescent="0.25">
      <c r="A36" s="13"/>
      <c r="B36" s="55" t="s">
        <v>110</v>
      </c>
      <c r="C36" s="140" t="s">
        <v>88</v>
      </c>
      <c r="D36" s="85" t="s">
        <v>52</v>
      </c>
      <c r="E36" s="137" t="s">
        <v>87</v>
      </c>
      <c r="F36" s="85" t="s">
        <v>61</v>
      </c>
      <c r="G36" s="86">
        <f>475.69+105.25</f>
        <v>580.94000000000005</v>
      </c>
      <c r="H36" s="88">
        <v>13.62</v>
      </c>
      <c r="I36" s="57">
        <f t="shared" si="1"/>
        <v>0.27394731638295489</v>
      </c>
      <c r="J36" s="58">
        <f t="shared" si="2"/>
        <v>13.62</v>
      </c>
      <c r="K36" s="59">
        <f t="shared" si="0"/>
        <v>17.351162449135845</v>
      </c>
      <c r="L36" s="60">
        <v>10080.006100000001</v>
      </c>
    </row>
    <row r="37" spans="1:13" s="52" customFormat="1" ht="96.75" customHeight="1" x14ac:dyDescent="0.2">
      <c r="A37" s="41"/>
      <c r="B37" s="55" t="s">
        <v>111</v>
      </c>
      <c r="C37" s="140" t="s">
        <v>456</v>
      </c>
      <c r="D37" s="85" t="s">
        <v>52</v>
      </c>
      <c r="E37" s="138" t="s">
        <v>464</v>
      </c>
      <c r="F37" s="93" t="s">
        <v>50</v>
      </c>
      <c r="G37" s="86">
        <v>414.94</v>
      </c>
      <c r="H37" s="94">
        <v>129.54</v>
      </c>
      <c r="I37" s="57">
        <f t="shared" si="1"/>
        <v>0.27394731638295489</v>
      </c>
      <c r="J37" s="58">
        <f t="shared" ref="J37" si="4">IF(LEFT($H$13,5)="CUSTO",H37,H37/(1+I37))</f>
        <v>129.54</v>
      </c>
      <c r="K37" s="59">
        <f t="shared" si="0"/>
        <v>165.02713536424795</v>
      </c>
      <c r="L37" s="60">
        <v>68476.344899999996</v>
      </c>
    </row>
    <row r="38" spans="1:13" s="52" customFormat="1" ht="46.5" customHeight="1" x14ac:dyDescent="0.2">
      <c r="A38" s="41"/>
      <c r="B38" s="55" t="s">
        <v>459</v>
      </c>
      <c r="C38" s="98" t="s">
        <v>457</v>
      </c>
      <c r="D38" s="85" t="s">
        <v>52</v>
      </c>
      <c r="E38" s="138" t="s">
        <v>458</v>
      </c>
      <c r="F38" s="93" t="s">
        <v>50</v>
      </c>
      <c r="G38" s="86">
        <v>414.94</v>
      </c>
      <c r="H38" s="156">
        <v>26.8</v>
      </c>
      <c r="I38" s="57">
        <f t="shared" si="1"/>
        <v>0.27394731638295489</v>
      </c>
      <c r="J38" s="58">
        <f t="shared" ref="J38" si="5">IF(LEFT($H$13,5)="CUSTO",H38,H38/(1+I38))</f>
        <v>26.8</v>
      </c>
      <c r="K38" s="59">
        <f t="shared" si="0"/>
        <v>34.14178807906319</v>
      </c>
      <c r="L38" s="60">
        <v>14166.798500000001</v>
      </c>
    </row>
    <row r="39" spans="1:13" s="52" customFormat="1" x14ac:dyDescent="0.2">
      <c r="A39" s="41"/>
      <c r="B39" s="90" t="s">
        <v>112</v>
      </c>
      <c r="C39" s="83"/>
      <c r="D39" s="83"/>
      <c r="E39" s="83" t="s">
        <v>71</v>
      </c>
      <c r="F39" s="90"/>
      <c r="G39" s="95"/>
      <c r="H39" s="96"/>
      <c r="I39" s="84"/>
      <c r="J39" s="48"/>
      <c r="K39" s="59"/>
      <c r="L39" s="60"/>
      <c r="M39" s="51">
        <f>SUM(L40:L42)</f>
        <v>98487.651299999998</v>
      </c>
    </row>
    <row r="40" spans="1:13" ht="45" x14ac:dyDescent="0.25">
      <c r="A40" s="13"/>
      <c r="B40" s="76" t="s">
        <v>63</v>
      </c>
      <c r="C40" s="85" t="s">
        <v>89</v>
      </c>
      <c r="D40" s="98" t="s">
        <v>52</v>
      </c>
      <c r="E40" s="141" t="s">
        <v>90</v>
      </c>
      <c r="F40" s="97" t="s">
        <v>50</v>
      </c>
      <c r="G40" s="86">
        <v>1044.55</v>
      </c>
      <c r="H40" s="94">
        <v>63.55</v>
      </c>
      <c r="I40" s="57">
        <f t="shared" si="1"/>
        <v>0.27394731638295489</v>
      </c>
      <c r="J40" s="58">
        <f t="shared" ref="J40:J42" si="6">IF(LEFT($H$13,5)="CUSTO",H40,H40/(1+I40))</f>
        <v>63.55</v>
      </c>
      <c r="K40" s="59">
        <f t="shared" si="0"/>
        <v>80.959351956136786</v>
      </c>
      <c r="L40" s="60">
        <v>84566.141300000003</v>
      </c>
    </row>
    <row r="41" spans="1:13" ht="75" x14ac:dyDescent="0.25">
      <c r="A41" s="13"/>
      <c r="B41" s="76" t="s">
        <v>113</v>
      </c>
      <c r="C41" s="85" t="s">
        <v>116</v>
      </c>
      <c r="D41" s="98" t="s">
        <v>52</v>
      </c>
      <c r="E41" s="141" t="s">
        <v>447</v>
      </c>
      <c r="F41" s="97" t="s">
        <v>54</v>
      </c>
      <c r="G41" s="86">
        <v>1.89</v>
      </c>
      <c r="H41" s="100">
        <v>3374.12</v>
      </c>
      <c r="I41" s="57">
        <f t="shared" si="1"/>
        <v>0.27394731638295489</v>
      </c>
      <c r="J41" s="58">
        <f t="shared" si="6"/>
        <v>3374.12</v>
      </c>
      <c r="K41" s="59">
        <f t="shared" si="0"/>
        <v>4298.451119154056</v>
      </c>
      <c r="L41" s="60">
        <v>8124.0726000000004</v>
      </c>
    </row>
    <row r="42" spans="1:13" ht="75" x14ac:dyDescent="0.25">
      <c r="A42" s="13"/>
      <c r="B42" s="76" t="s">
        <v>114</v>
      </c>
      <c r="C42" s="85" t="s">
        <v>117</v>
      </c>
      <c r="D42" s="98" t="s">
        <v>52</v>
      </c>
      <c r="E42" s="141" t="s">
        <v>448</v>
      </c>
      <c r="F42" s="97" t="s">
        <v>54</v>
      </c>
      <c r="G42" s="86">
        <v>1.45</v>
      </c>
      <c r="H42" s="101">
        <v>3138.46</v>
      </c>
      <c r="I42" s="57">
        <f t="shared" si="1"/>
        <v>0.27394731638295489</v>
      </c>
      <c r="J42" s="58">
        <f t="shared" si="6"/>
        <v>3138.46</v>
      </c>
      <c r="K42" s="59">
        <f t="shared" si="0"/>
        <v>3998.2326945752488</v>
      </c>
      <c r="L42" s="60">
        <v>5797.4373999999998</v>
      </c>
    </row>
    <row r="43" spans="1:13" s="108" customFormat="1" x14ac:dyDescent="0.2">
      <c r="A43" s="102"/>
      <c r="B43" s="83" t="s">
        <v>119</v>
      </c>
      <c r="C43" s="90"/>
      <c r="D43" s="103"/>
      <c r="E43" s="90" t="s">
        <v>118</v>
      </c>
      <c r="F43" s="83"/>
      <c r="G43" s="95"/>
      <c r="H43" s="104"/>
      <c r="I43" s="105"/>
      <c r="J43" s="106"/>
      <c r="K43" s="59"/>
      <c r="L43" s="60"/>
      <c r="M43" s="107">
        <f>SUM(L44:L47)</f>
        <v>184893.01209999999</v>
      </c>
    </row>
    <row r="44" spans="1:13" ht="45" x14ac:dyDescent="0.25">
      <c r="A44" s="13"/>
      <c r="B44" s="53" t="s">
        <v>65</v>
      </c>
      <c r="C44" s="85" t="s">
        <v>122</v>
      </c>
      <c r="D44" s="98" t="s">
        <v>52</v>
      </c>
      <c r="E44" s="143" t="s">
        <v>364</v>
      </c>
      <c r="F44" s="97" t="s">
        <v>50</v>
      </c>
      <c r="G44" s="86">
        <v>2089.1</v>
      </c>
      <c r="H44" s="94">
        <v>9.59</v>
      </c>
      <c r="I44" s="57">
        <f t="shared" si="1"/>
        <v>0.27394731638295489</v>
      </c>
      <c r="J44" s="58">
        <f t="shared" ref="J44" si="7">IF(LEFT($H$13,5)="CUSTO",H44,H44/(1+I44))</f>
        <v>9.59</v>
      </c>
      <c r="K44" s="59">
        <f t="shared" si="0"/>
        <v>12.217154764112538</v>
      </c>
      <c r="L44" s="60">
        <v>25522.952499999999</v>
      </c>
    </row>
    <row r="45" spans="1:13" ht="45" x14ac:dyDescent="0.25">
      <c r="A45" s="13"/>
      <c r="B45" s="53" t="s">
        <v>385</v>
      </c>
      <c r="C45" s="85" t="s">
        <v>81</v>
      </c>
      <c r="D45" s="98" t="s">
        <v>52</v>
      </c>
      <c r="E45" s="143" t="s">
        <v>82</v>
      </c>
      <c r="F45" s="97" t="s">
        <v>50</v>
      </c>
      <c r="G45" s="86">
        <v>2089.1</v>
      </c>
      <c r="H45" s="88">
        <v>33.229999999999997</v>
      </c>
      <c r="I45" s="57">
        <f t="shared" si="1"/>
        <v>0.27394731638295489</v>
      </c>
      <c r="J45" s="58">
        <f t="shared" ref="J45:J47" si="8">IF(LEFT($H$13,5)="CUSTO",H45,H45/(1+I45))</f>
        <v>33.229999999999997</v>
      </c>
      <c r="K45" s="59">
        <f t="shared" si="0"/>
        <v>42.333269323405588</v>
      </c>
      <c r="L45" s="60">
        <v>88438.497000000003</v>
      </c>
    </row>
    <row r="46" spans="1:13" ht="30" x14ac:dyDescent="0.25">
      <c r="A46" s="13"/>
      <c r="B46" s="53" t="s">
        <v>120</v>
      </c>
      <c r="C46" s="85" t="s">
        <v>454</v>
      </c>
      <c r="D46" s="98" t="s">
        <v>52</v>
      </c>
      <c r="E46" s="143" t="s">
        <v>455</v>
      </c>
      <c r="F46" s="97" t="s">
        <v>50</v>
      </c>
      <c r="G46" s="86">
        <v>363.1</v>
      </c>
      <c r="H46" s="100">
        <v>24.75</v>
      </c>
      <c r="I46" s="57">
        <f t="shared" si="1"/>
        <v>0.27394731638295489</v>
      </c>
      <c r="J46" s="58">
        <f t="shared" si="8"/>
        <v>24.75</v>
      </c>
      <c r="K46" s="59">
        <f t="shared" si="0"/>
        <v>31.530196080478134</v>
      </c>
      <c r="L46" s="60">
        <v>11448.615599999999</v>
      </c>
    </row>
    <row r="47" spans="1:13" ht="75" x14ac:dyDescent="0.25">
      <c r="A47" s="13"/>
      <c r="B47" s="53" t="s">
        <v>121</v>
      </c>
      <c r="C47" s="85" t="s">
        <v>334</v>
      </c>
      <c r="D47" s="98" t="s">
        <v>52</v>
      </c>
      <c r="E47" s="143" t="s">
        <v>465</v>
      </c>
      <c r="F47" s="97" t="s">
        <v>50</v>
      </c>
      <c r="G47" s="86">
        <v>653.49</v>
      </c>
      <c r="H47" s="87">
        <v>71.45</v>
      </c>
      <c r="I47" s="57">
        <f t="shared" si="1"/>
        <v>0.27394731638295489</v>
      </c>
      <c r="J47" s="58">
        <f t="shared" si="8"/>
        <v>71.45</v>
      </c>
      <c r="K47" s="59">
        <f t="shared" si="0"/>
        <v>91.023535755562136</v>
      </c>
      <c r="L47" s="60">
        <v>59482.947</v>
      </c>
    </row>
    <row r="48" spans="1:13" s="108" customFormat="1" x14ac:dyDescent="0.2">
      <c r="A48" s="102"/>
      <c r="B48" s="83" t="s">
        <v>123</v>
      </c>
      <c r="C48" s="109"/>
      <c r="D48" s="90"/>
      <c r="E48" s="90" t="s">
        <v>57</v>
      </c>
      <c r="F48" s="103"/>
      <c r="G48" s="95"/>
      <c r="H48" s="92"/>
      <c r="I48" s="105"/>
      <c r="J48" s="106"/>
      <c r="K48" s="59"/>
      <c r="L48" s="60"/>
      <c r="M48" s="107">
        <f>SUM(L49:L52)</f>
        <v>149618.37959999999</v>
      </c>
    </row>
    <row r="49" spans="1:13" ht="75" x14ac:dyDescent="0.25">
      <c r="A49" s="13"/>
      <c r="B49" s="53" t="s">
        <v>73</v>
      </c>
      <c r="C49" s="85" t="s">
        <v>91</v>
      </c>
      <c r="D49" s="98" t="s">
        <v>52</v>
      </c>
      <c r="E49" s="142" t="s">
        <v>129</v>
      </c>
      <c r="F49" s="98" t="s">
        <v>50</v>
      </c>
      <c r="G49" s="86">
        <v>494.02</v>
      </c>
      <c r="H49" s="99">
        <v>57.03</v>
      </c>
      <c r="I49" s="57">
        <f t="shared" si="1"/>
        <v>0.27394731638295489</v>
      </c>
      <c r="J49" s="58">
        <f t="shared" ref="J49:J50" si="9">IF(LEFT($H$13,5)="CUSTO",H49,H49/(1+I49))</f>
        <v>57.03</v>
      </c>
      <c r="K49" s="59">
        <f t="shared" si="0"/>
        <v>72.653215453319916</v>
      </c>
      <c r="L49" s="60">
        <v>35892.133900000001</v>
      </c>
    </row>
    <row r="50" spans="1:13" ht="30" x14ac:dyDescent="0.25">
      <c r="A50" s="13"/>
      <c r="B50" s="53" t="s">
        <v>124</v>
      </c>
      <c r="C50" s="85">
        <v>88477</v>
      </c>
      <c r="D50" s="98" t="s">
        <v>49</v>
      </c>
      <c r="E50" s="142" t="s">
        <v>130</v>
      </c>
      <c r="F50" s="98" t="s">
        <v>50</v>
      </c>
      <c r="G50" s="86">
        <v>494.02</v>
      </c>
      <c r="H50" s="99">
        <v>33.68</v>
      </c>
      <c r="I50" s="57">
        <f t="shared" si="1"/>
        <v>0.27394731638295489</v>
      </c>
      <c r="J50" s="58">
        <f t="shared" si="9"/>
        <v>33.68</v>
      </c>
      <c r="K50" s="59">
        <f t="shared" si="0"/>
        <v>42.906545615777922</v>
      </c>
      <c r="L50" s="60">
        <v>21196.669099999999</v>
      </c>
    </row>
    <row r="51" spans="1:13" ht="45" x14ac:dyDescent="0.25">
      <c r="A51" s="13"/>
      <c r="B51" s="53" t="s">
        <v>125</v>
      </c>
      <c r="C51" s="85" t="s">
        <v>131</v>
      </c>
      <c r="D51" s="98" t="s">
        <v>52</v>
      </c>
      <c r="E51" s="142" t="s">
        <v>132</v>
      </c>
      <c r="F51" s="98" t="s">
        <v>50</v>
      </c>
      <c r="G51" s="86">
        <v>494.02</v>
      </c>
      <c r="H51" s="88">
        <v>130.84</v>
      </c>
      <c r="I51" s="110">
        <f t="shared" si="1"/>
        <v>0.27394731638295489</v>
      </c>
      <c r="J51" s="111">
        <f t="shared" ref="J51:J59" si="10">IF(LEFT($H$13,5)="CUSTO",H51,H51/(1+I51))</f>
        <v>130.84</v>
      </c>
      <c r="K51" s="59">
        <f t="shared" si="0"/>
        <v>166.68326687554583</v>
      </c>
      <c r="L51" s="60">
        <v>82344.883900000001</v>
      </c>
    </row>
    <row r="52" spans="1:13" s="108" customFormat="1" ht="30" x14ac:dyDescent="0.2">
      <c r="A52" s="102"/>
      <c r="B52" s="53" t="s">
        <v>126</v>
      </c>
      <c r="C52" s="85" t="s">
        <v>133</v>
      </c>
      <c r="D52" s="98" t="s">
        <v>52</v>
      </c>
      <c r="E52" s="142" t="s">
        <v>134</v>
      </c>
      <c r="F52" s="98" t="s">
        <v>56</v>
      </c>
      <c r="G52" s="86">
        <v>166.45</v>
      </c>
      <c r="H52" s="94">
        <v>48.03</v>
      </c>
      <c r="I52" s="110">
        <f t="shared" si="1"/>
        <v>0.27394731638295489</v>
      </c>
      <c r="J52" s="111">
        <f t="shared" ref="J52" si="11">IF(LEFT($H$13,5)="CUSTO",H52,H52/(1+I52))</f>
        <v>48.03</v>
      </c>
      <c r="K52" s="59">
        <f t="shared" si="0"/>
        <v>61.187689605873324</v>
      </c>
      <c r="L52" s="60">
        <v>10184.6927</v>
      </c>
    </row>
    <row r="53" spans="1:13" s="108" customFormat="1" x14ac:dyDescent="0.2">
      <c r="A53" s="102"/>
      <c r="B53" s="83" t="s">
        <v>135</v>
      </c>
      <c r="C53" s="83"/>
      <c r="D53" s="90"/>
      <c r="E53" s="90" t="s">
        <v>136</v>
      </c>
      <c r="F53" s="103"/>
      <c r="G53" s="95"/>
      <c r="H53" s="92"/>
      <c r="I53" s="105"/>
      <c r="J53" s="106"/>
      <c r="K53" s="59"/>
      <c r="L53" s="60"/>
      <c r="M53" s="107">
        <f>SUM(L54:L60)</f>
        <v>82705.975100000011</v>
      </c>
    </row>
    <row r="54" spans="1:13" ht="30" x14ac:dyDescent="0.25">
      <c r="A54" s="13"/>
      <c r="B54" s="53" t="s">
        <v>76</v>
      </c>
      <c r="C54" s="85" t="s">
        <v>137</v>
      </c>
      <c r="D54" s="98" t="s">
        <v>52</v>
      </c>
      <c r="E54" s="144" t="s">
        <v>138</v>
      </c>
      <c r="F54" s="98" t="s">
        <v>50</v>
      </c>
      <c r="G54" s="86">
        <v>369.47</v>
      </c>
      <c r="H54" s="94">
        <v>71.349999999999994</v>
      </c>
      <c r="I54" s="57">
        <f t="shared" si="1"/>
        <v>0.27394731638295489</v>
      </c>
      <c r="J54" s="58">
        <f t="shared" si="10"/>
        <v>71.349999999999994</v>
      </c>
      <c r="K54" s="59">
        <f t="shared" si="0"/>
        <v>90.896141023923818</v>
      </c>
      <c r="L54" s="60">
        <v>33583.382100000003</v>
      </c>
    </row>
    <row r="55" spans="1:13" ht="75" x14ac:dyDescent="0.25">
      <c r="A55" s="13"/>
      <c r="B55" s="53" t="s">
        <v>77</v>
      </c>
      <c r="C55" s="85" t="s">
        <v>383</v>
      </c>
      <c r="D55" s="98" t="s">
        <v>52</v>
      </c>
      <c r="E55" s="144" t="s">
        <v>466</v>
      </c>
      <c r="F55" s="98" t="s">
        <v>50</v>
      </c>
      <c r="G55" s="86">
        <v>369.47</v>
      </c>
      <c r="H55" s="94">
        <v>43.17</v>
      </c>
      <c r="I55" s="57">
        <f t="shared" ref="I55:I99" si="12">$H$6</f>
        <v>0.27394731638295489</v>
      </c>
      <c r="J55" s="58">
        <f t="shared" si="10"/>
        <v>43.17</v>
      </c>
      <c r="K55" s="59">
        <f t="shared" si="0"/>
        <v>54.996305648252168</v>
      </c>
      <c r="L55" s="60">
        <v>20319.483</v>
      </c>
    </row>
    <row r="56" spans="1:13" ht="60" x14ac:dyDescent="0.25">
      <c r="A56" s="13"/>
      <c r="B56" s="53" t="s">
        <v>78</v>
      </c>
      <c r="C56" s="85" t="s">
        <v>384</v>
      </c>
      <c r="D56" s="98" t="s">
        <v>52</v>
      </c>
      <c r="E56" s="144" t="s">
        <v>467</v>
      </c>
      <c r="F56" s="98" t="s">
        <v>56</v>
      </c>
      <c r="G56" s="86">
        <v>16.7</v>
      </c>
      <c r="H56" s="94">
        <v>84.11</v>
      </c>
      <c r="I56" s="57">
        <f t="shared" si="12"/>
        <v>0.27394731638295489</v>
      </c>
      <c r="J56" s="58">
        <f t="shared" ref="J56" si="13">IF(LEFT($H$13,5)="CUSTO",H56,H56/(1+I56))</f>
        <v>84.11</v>
      </c>
      <c r="K56" s="59">
        <f t="shared" si="0"/>
        <v>107.15170878097034</v>
      </c>
      <c r="L56" s="60">
        <v>1789.4333999999999</v>
      </c>
    </row>
    <row r="57" spans="1:13" ht="30" x14ac:dyDescent="0.25">
      <c r="A57" s="13"/>
      <c r="B57" s="53" t="s">
        <v>146</v>
      </c>
      <c r="C57" s="85" t="s">
        <v>139</v>
      </c>
      <c r="D57" s="98" t="s">
        <v>52</v>
      </c>
      <c r="E57" s="144" t="s">
        <v>140</v>
      </c>
      <c r="F57" s="98" t="s">
        <v>56</v>
      </c>
      <c r="G57" s="86">
        <v>107.3</v>
      </c>
      <c r="H57" s="94">
        <v>47.13</v>
      </c>
      <c r="I57" s="57">
        <f t="shared" si="12"/>
        <v>0.27394731638295489</v>
      </c>
      <c r="J57" s="58">
        <f t="shared" si="10"/>
        <v>47.13</v>
      </c>
      <c r="K57" s="59">
        <f t="shared" si="0"/>
        <v>60.041137021128669</v>
      </c>
      <c r="L57" s="60">
        <v>6442.41</v>
      </c>
    </row>
    <row r="58" spans="1:13" ht="30" x14ac:dyDescent="0.25">
      <c r="A58" s="13"/>
      <c r="B58" s="53" t="s">
        <v>147</v>
      </c>
      <c r="C58" s="85" t="s">
        <v>141</v>
      </c>
      <c r="D58" s="98" t="s">
        <v>52</v>
      </c>
      <c r="E58" s="144" t="s">
        <v>142</v>
      </c>
      <c r="F58" s="98" t="s">
        <v>56</v>
      </c>
      <c r="G58" s="86">
        <v>62.4</v>
      </c>
      <c r="H58" s="88">
        <v>68.48</v>
      </c>
      <c r="I58" s="57">
        <f t="shared" si="12"/>
        <v>0.27394731638295489</v>
      </c>
      <c r="J58" s="58">
        <f t="shared" si="10"/>
        <v>68.48</v>
      </c>
      <c r="K58" s="59">
        <f t="shared" si="0"/>
        <v>87.23991222590476</v>
      </c>
      <c r="L58" s="60">
        <v>5443.7698</v>
      </c>
    </row>
    <row r="59" spans="1:13" ht="49.5" customHeight="1" x14ac:dyDescent="0.25">
      <c r="A59" s="13"/>
      <c r="B59" s="53" t="s">
        <v>148</v>
      </c>
      <c r="C59" s="85" t="s">
        <v>143</v>
      </c>
      <c r="D59" s="98" t="s">
        <v>52</v>
      </c>
      <c r="E59" s="144" t="s">
        <v>468</v>
      </c>
      <c r="F59" s="98" t="s">
        <v>56</v>
      </c>
      <c r="G59" s="86">
        <v>159.5</v>
      </c>
      <c r="H59" s="88">
        <v>47.58</v>
      </c>
      <c r="I59" s="57">
        <f t="shared" si="12"/>
        <v>0.27394731638295489</v>
      </c>
      <c r="J59" s="58">
        <f t="shared" si="10"/>
        <v>47.58</v>
      </c>
      <c r="K59" s="59">
        <f t="shared" si="0"/>
        <v>60.614413313500989</v>
      </c>
      <c r="L59" s="60">
        <v>9667.9968000000008</v>
      </c>
    </row>
    <row r="60" spans="1:13" ht="30" x14ac:dyDescent="0.25">
      <c r="A60" s="13"/>
      <c r="B60" s="53" t="s">
        <v>343</v>
      </c>
      <c r="C60" s="85" t="s">
        <v>144</v>
      </c>
      <c r="D60" s="98" t="s">
        <v>52</v>
      </c>
      <c r="E60" s="141" t="s">
        <v>145</v>
      </c>
      <c r="F60" s="98" t="s">
        <v>56</v>
      </c>
      <c r="G60" s="86">
        <v>50</v>
      </c>
      <c r="H60" s="88">
        <v>85.71</v>
      </c>
      <c r="I60" s="57">
        <f t="shared" si="12"/>
        <v>0.27394731638295489</v>
      </c>
      <c r="J60" s="58">
        <f t="shared" ref="J60:J63" si="14">IF(LEFT($H$13,5)="CUSTO",H60,H60/(1+I60))</f>
        <v>85.71</v>
      </c>
      <c r="K60" s="59">
        <f t="shared" si="0"/>
        <v>109.19002448718305</v>
      </c>
      <c r="L60" s="60">
        <v>5459.5</v>
      </c>
    </row>
    <row r="61" spans="1:13" s="108" customFormat="1" x14ac:dyDescent="0.2">
      <c r="A61" s="102"/>
      <c r="B61" s="83" t="s">
        <v>149</v>
      </c>
      <c r="C61" s="83"/>
      <c r="D61" s="90"/>
      <c r="E61" s="90" t="s">
        <v>150</v>
      </c>
      <c r="F61" s="103"/>
      <c r="G61" s="95"/>
      <c r="H61" s="92"/>
      <c r="I61" s="105"/>
      <c r="J61" s="106"/>
      <c r="K61" s="59"/>
      <c r="L61" s="60"/>
      <c r="M61" s="107">
        <f>SUM(L62:L68)</f>
        <v>100484.20390000001</v>
      </c>
    </row>
    <row r="62" spans="1:13" ht="60" x14ac:dyDescent="0.25">
      <c r="A62" s="13"/>
      <c r="B62" s="53" t="s">
        <v>152</v>
      </c>
      <c r="C62" s="85" t="s">
        <v>344</v>
      </c>
      <c r="D62" s="98" t="s">
        <v>52</v>
      </c>
      <c r="E62" s="141" t="s">
        <v>367</v>
      </c>
      <c r="F62" s="98" t="s">
        <v>72</v>
      </c>
      <c r="G62" s="86">
        <v>21</v>
      </c>
      <c r="H62" s="112">
        <v>1954.64</v>
      </c>
      <c r="I62" s="57">
        <f t="shared" si="12"/>
        <v>0.27394731638295489</v>
      </c>
      <c r="J62" s="58">
        <f t="shared" si="14"/>
        <v>1954.64</v>
      </c>
      <c r="K62" s="59">
        <f t="shared" si="0"/>
        <v>2490.1083824947791</v>
      </c>
      <c r="L62" s="60">
        <v>52292.276400000002</v>
      </c>
    </row>
    <row r="63" spans="1:13" ht="63.75" customHeight="1" x14ac:dyDescent="0.25">
      <c r="A63" s="13"/>
      <c r="B63" s="53" t="s">
        <v>153</v>
      </c>
      <c r="C63" s="85" t="s">
        <v>350</v>
      </c>
      <c r="D63" s="98" t="s">
        <v>52</v>
      </c>
      <c r="E63" s="141" t="s">
        <v>368</v>
      </c>
      <c r="F63" s="98" t="s">
        <v>50</v>
      </c>
      <c r="G63" s="86">
        <v>1.92</v>
      </c>
      <c r="H63" s="94">
        <v>468.84</v>
      </c>
      <c r="I63" s="57">
        <f t="shared" si="12"/>
        <v>0.27394731638295489</v>
      </c>
      <c r="J63" s="58">
        <f t="shared" si="14"/>
        <v>468.84</v>
      </c>
      <c r="K63" s="59">
        <f t="shared" si="0"/>
        <v>597.27745981298449</v>
      </c>
      <c r="L63" s="60">
        <v>1146.7728</v>
      </c>
    </row>
    <row r="64" spans="1:13" ht="75" x14ac:dyDescent="0.25">
      <c r="A64" s="13"/>
      <c r="B64" s="53" t="s">
        <v>154</v>
      </c>
      <c r="C64" s="85" t="s">
        <v>345</v>
      </c>
      <c r="D64" s="145" t="s">
        <v>52</v>
      </c>
      <c r="E64" s="141" t="s">
        <v>369</v>
      </c>
      <c r="F64" s="98" t="s">
        <v>50</v>
      </c>
      <c r="G64" s="86">
        <v>6</v>
      </c>
      <c r="H64" s="94">
        <v>925.05</v>
      </c>
      <c r="I64" s="57">
        <f t="shared" si="12"/>
        <v>0.27394731638295489</v>
      </c>
      <c r="J64" s="58">
        <f t="shared" ref="J64:J96" si="15">IF(LEFT($H$13,5)="CUSTO",H64,H64/(1+I64))</f>
        <v>925.05</v>
      </c>
      <c r="K64" s="59">
        <f t="shared" si="0"/>
        <v>1178.4649650200524</v>
      </c>
      <c r="L64" s="60">
        <v>7070.79</v>
      </c>
    </row>
    <row r="65" spans="1:13" ht="51.75" customHeight="1" x14ac:dyDescent="0.25">
      <c r="A65" s="13"/>
      <c r="B65" s="53" t="s">
        <v>155</v>
      </c>
      <c r="C65" s="85" t="s">
        <v>308</v>
      </c>
      <c r="D65" s="145" t="s">
        <v>52</v>
      </c>
      <c r="E65" s="141" t="s">
        <v>371</v>
      </c>
      <c r="F65" s="115" t="s">
        <v>69</v>
      </c>
      <c r="G65" s="86">
        <v>5</v>
      </c>
      <c r="H65" s="94">
        <v>112.88</v>
      </c>
      <c r="I65" s="57">
        <f t="shared" si="12"/>
        <v>0.27394731638295489</v>
      </c>
      <c r="J65" s="58">
        <f t="shared" ref="J65" si="16">IF(LEFT($H$13,5)="CUSTO",H65,H65/(1+I65))</f>
        <v>112.88</v>
      </c>
      <c r="K65" s="59">
        <f t="shared" si="0"/>
        <v>143.80317307330793</v>
      </c>
      <c r="L65" s="60">
        <v>719.01599999999996</v>
      </c>
    </row>
    <row r="66" spans="1:13" ht="60" x14ac:dyDescent="0.25">
      <c r="A66" s="13"/>
      <c r="B66" s="53" t="s">
        <v>156</v>
      </c>
      <c r="C66" s="85" t="s">
        <v>304</v>
      </c>
      <c r="D66" s="145" t="s">
        <v>52</v>
      </c>
      <c r="E66" s="141" t="s">
        <v>370</v>
      </c>
      <c r="F66" s="85" t="s">
        <v>50</v>
      </c>
      <c r="G66" s="86">
        <v>32.5</v>
      </c>
      <c r="H66" s="94">
        <v>875.51</v>
      </c>
      <c r="I66" s="57">
        <f t="shared" si="12"/>
        <v>0.27394731638295489</v>
      </c>
      <c r="J66" s="58">
        <f t="shared" si="15"/>
        <v>875.51</v>
      </c>
      <c r="K66" s="59">
        <f t="shared" si="0"/>
        <v>1115.3536149664408</v>
      </c>
      <c r="L66" s="60">
        <v>36248.9925</v>
      </c>
    </row>
    <row r="67" spans="1:13" ht="60" x14ac:dyDescent="0.25">
      <c r="A67" s="13"/>
      <c r="B67" s="53" t="s">
        <v>157</v>
      </c>
      <c r="C67" s="146" t="s">
        <v>305</v>
      </c>
      <c r="D67" s="85" t="s">
        <v>52</v>
      </c>
      <c r="E67" s="141" t="s">
        <v>449</v>
      </c>
      <c r="F67" s="115" t="s">
        <v>69</v>
      </c>
      <c r="G67" s="86">
        <v>17</v>
      </c>
      <c r="H67" s="94">
        <v>88.6</v>
      </c>
      <c r="I67" s="57">
        <f t="shared" si="12"/>
        <v>0.27394731638295489</v>
      </c>
      <c r="J67" s="58">
        <f t="shared" ref="J67" si="17">IF(LEFT($H$13,5)="CUSTO",H67,H67/(1+I67))</f>
        <v>88.6</v>
      </c>
      <c r="K67" s="59">
        <f t="shared" si="0"/>
        <v>112.87173223152979</v>
      </c>
      <c r="L67" s="60">
        <v>1918.8189</v>
      </c>
    </row>
    <row r="68" spans="1:13" x14ac:dyDescent="0.25">
      <c r="A68" s="13"/>
      <c r="B68" s="53" t="s">
        <v>158</v>
      </c>
      <c r="C68" s="146" t="s">
        <v>315</v>
      </c>
      <c r="D68" s="85" t="s">
        <v>52</v>
      </c>
      <c r="E68" s="147" t="s">
        <v>316</v>
      </c>
      <c r="F68" s="85" t="s">
        <v>50</v>
      </c>
      <c r="G68" s="86">
        <v>2.16</v>
      </c>
      <c r="H68" s="94">
        <v>395.22</v>
      </c>
      <c r="I68" s="57">
        <f t="shared" si="12"/>
        <v>0.27394731638295489</v>
      </c>
      <c r="J68" s="58">
        <f t="shared" ref="J68" si="18">IF(LEFT($H$13,5)="CUSTO",H68,H68/(1+I68))</f>
        <v>395.22</v>
      </c>
      <c r="K68" s="59">
        <f t="shared" si="0"/>
        <v>503.48945838087144</v>
      </c>
      <c r="L68" s="60">
        <v>1087.5373</v>
      </c>
    </row>
    <row r="69" spans="1:13" s="108" customFormat="1" x14ac:dyDescent="0.2">
      <c r="A69" s="102"/>
      <c r="B69" s="83" t="s">
        <v>160</v>
      </c>
      <c r="C69" s="83"/>
      <c r="D69" s="109"/>
      <c r="E69" s="83" t="s">
        <v>80</v>
      </c>
      <c r="F69" s="113"/>
      <c r="G69" s="95"/>
      <c r="H69" s="114"/>
      <c r="I69" s="105"/>
      <c r="J69" s="106"/>
      <c r="K69" s="59"/>
      <c r="L69" s="60"/>
      <c r="M69" s="107">
        <f>SUM(L71:L99)</f>
        <v>71758.431700000001</v>
      </c>
    </row>
    <row r="70" spans="1:13" x14ac:dyDescent="0.25">
      <c r="A70" s="13"/>
      <c r="B70" s="53"/>
      <c r="C70" s="148"/>
      <c r="D70" s="115"/>
      <c r="E70" s="149" t="s">
        <v>161</v>
      </c>
      <c r="F70" s="115"/>
      <c r="G70" s="89"/>
      <c r="H70" s="112"/>
      <c r="I70" s="57"/>
      <c r="J70" s="58"/>
      <c r="K70" s="59"/>
      <c r="L70" s="60"/>
    </row>
    <row r="71" spans="1:13" ht="45" x14ac:dyDescent="0.25">
      <c r="A71" s="13"/>
      <c r="B71" s="53" t="s">
        <v>198</v>
      </c>
      <c r="C71" s="148" t="s">
        <v>162</v>
      </c>
      <c r="D71" s="98" t="s">
        <v>52</v>
      </c>
      <c r="E71" s="142" t="s">
        <v>163</v>
      </c>
      <c r="F71" s="115" t="s">
        <v>56</v>
      </c>
      <c r="G71" s="86">
        <v>107.8</v>
      </c>
      <c r="H71" s="112">
        <v>33.64</v>
      </c>
      <c r="I71" s="57">
        <f t="shared" si="12"/>
        <v>0.27394731638295489</v>
      </c>
      <c r="J71" s="58">
        <f t="shared" si="15"/>
        <v>33.64</v>
      </c>
      <c r="K71" s="59">
        <f t="shared" si="0"/>
        <v>42.855587723122603</v>
      </c>
      <c r="L71" s="60">
        <v>4619.8337000000001</v>
      </c>
    </row>
    <row r="72" spans="1:13" ht="40.5" customHeight="1" x14ac:dyDescent="0.25">
      <c r="A72" s="13"/>
      <c r="B72" s="53" t="s">
        <v>199</v>
      </c>
      <c r="C72" s="148" t="s">
        <v>164</v>
      </c>
      <c r="D72" s="98" t="s">
        <v>52</v>
      </c>
      <c r="E72" s="142" t="s">
        <v>165</v>
      </c>
      <c r="F72" s="115" t="s">
        <v>56</v>
      </c>
      <c r="G72" s="86">
        <v>46.35</v>
      </c>
      <c r="H72" s="99">
        <v>29.05</v>
      </c>
      <c r="I72" s="57">
        <f t="shared" si="12"/>
        <v>0.27394731638295489</v>
      </c>
      <c r="J72" s="58">
        <f t="shared" si="15"/>
        <v>29.05</v>
      </c>
      <c r="K72" s="59">
        <f t="shared" si="0"/>
        <v>37.00816954092484</v>
      </c>
      <c r="L72" s="60">
        <v>1715.3300999999999</v>
      </c>
    </row>
    <row r="73" spans="1:13" ht="87.75" customHeight="1" x14ac:dyDescent="0.25">
      <c r="A73" s="13"/>
      <c r="B73" s="53" t="s">
        <v>200</v>
      </c>
      <c r="C73" s="85" t="s">
        <v>317</v>
      </c>
      <c r="D73" s="98" t="s">
        <v>52</v>
      </c>
      <c r="E73" s="141" t="s">
        <v>469</v>
      </c>
      <c r="F73" s="115" t="s">
        <v>69</v>
      </c>
      <c r="G73" s="89">
        <v>14</v>
      </c>
      <c r="H73" s="99">
        <v>275.87</v>
      </c>
      <c r="I73" s="57">
        <f t="shared" si="12"/>
        <v>0.27394731638295489</v>
      </c>
      <c r="J73" s="58">
        <f t="shared" ref="J73:J81" si="19">IF(LEFT($H$13,5)="CUSTO",H73,H73/(1+I73))</f>
        <v>275.87</v>
      </c>
      <c r="K73" s="59">
        <f t="shared" si="0"/>
        <v>351.44384617056579</v>
      </c>
      <c r="L73" s="60">
        <v>4920.2132000000001</v>
      </c>
    </row>
    <row r="74" spans="1:13" ht="45" x14ac:dyDescent="0.25">
      <c r="A74" s="13"/>
      <c r="B74" s="53" t="s">
        <v>201</v>
      </c>
      <c r="C74" s="85">
        <v>98102</v>
      </c>
      <c r="D74" s="98" t="s">
        <v>49</v>
      </c>
      <c r="E74" s="141" t="s">
        <v>166</v>
      </c>
      <c r="F74" s="115" t="s">
        <v>69</v>
      </c>
      <c r="G74" s="89">
        <v>2</v>
      </c>
      <c r="H74" s="99">
        <v>157.35</v>
      </c>
      <c r="I74" s="57">
        <f t="shared" si="12"/>
        <v>0.27394731638295489</v>
      </c>
      <c r="J74" s="58">
        <f t="shared" si="19"/>
        <v>157.35</v>
      </c>
      <c r="K74" s="59">
        <f t="shared" si="0"/>
        <v>200.45561023285794</v>
      </c>
      <c r="L74" s="60">
        <v>400.91120000000001</v>
      </c>
    </row>
    <row r="75" spans="1:13" ht="45" x14ac:dyDescent="0.25">
      <c r="A75" s="13"/>
      <c r="B75" s="53" t="s">
        <v>202</v>
      </c>
      <c r="C75" s="85">
        <v>89709</v>
      </c>
      <c r="D75" s="98" t="s">
        <v>49</v>
      </c>
      <c r="E75" s="141" t="s">
        <v>167</v>
      </c>
      <c r="F75" s="115" t="s">
        <v>69</v>
      </c>
      <c r="G75" s="89">
        <v>12</v>
      </c>
      <c r="H75" s="99">
        <v>20.04</v>
      </c>
      <c r="I75" s="57">
        <f t="shared" si="12"/>
        <v>0.27394731638295489</v>
      </c>
      <c r="J75" s="58">
        <f t="shared" si="19"/>
        <v>20.04</v>
      </c>
      <c r="K75" s="59">
        <f t="shared" si="0"/>
        <v>25.529904220314414</v>
      </c>
      <c r="L75" s="60">
        <v>306.35879999999997</v>
      </c>
    </row>
    <row r="76" spans="1:13" x14ac:dyDescent="0.25">
      <c r="A76" s="13"/>
      <c r="B76" s="53"/>
      <c r="C76" s="141"/>
      <c r="D76" s="138"/>
      <c r="E76" s="149" t="s">
        <v>168</v>
      </c>
      <c r="F76" s="115"/>
      <c r="G76" s="89"/>
      <c r="H76" s="99"/>
      <c r="I76" s="57"/>
      <c r="J76" s="58"/>
      <c r="K76" s="59"/>
      <c r="L76" s="60"/>
    </row>
    <row r="77" spans="1:13" ht="67.5" customHeight="1" x14ac:dyDescent="0.25">
      <c r="A77" s="13"/>
      <c r="B77" s="53" t="s">
        <v>203</v>
      </c>
      <c r="C77" s="85" t="s">
        <v>169</v>
      </c>
      <c r="D77" s="98" t="s">
        <v>52</v>
      </c>
      <c r="E77" s="143" t="s">
        <v>373</v>
      </c>
      <c r="F77" s="115" t="s">
        <v>69</v>
      </c>
      <c r="G77" s="89">
        <v>2</v>
      </c>
      <c r="H77" s="99">
        <v>891.69</v>
      </c>
      <c r="I77" s="57">
        <f t="shared" si="12"/>
        <v>0.27394731638295489</v>
      </c>
      <c r="J77" s="58">
        <f t="shared" si="19"/>
        <v>891.69</v>
      </c>
      <c r="K77" s="59">
        <f t="shared" si="0"/>
        <v>1135.9660825455171</v>
      </c>
      <c r="L77" s="60">
        <v>2271.9322000000002</v>
      </c>
    </row>
    <row r="78" spans="1:13" ht="45" x14ac:dyDescent="0.25">
      <c r="A78" s="13"/>
      <c r="B78" s="53" t="s">
        <v>204</v>
      </c>
      <c r="C78" s="148">
        <v>89449</v>
      </c>
      <c r="D78" s="98" t="s">
        <v>49</v>
      </c>
      <c r="E78" s="143" t="s">
        <v>170</v>
      </c>
      <c r="F78" s="115" t="s">
        <v>56</v>
      </c>
      <c r="G78" s="86">
        <v>64.8</v>
      </c>
      <c r="H78" s="99">
        <v>16.66</v>
      </c>
      <c r="I78" s="57">
        <f t="shared" si="12"/>
        <v>0.27394731638295489</v>
      </c>
      <c r="J78" s="58">
        <f t="shared" si="19"/>
        <v>16.66</v>
      </c>
      <c r="K78" s="59">
        <f t="shared" si="0"/>
        <v>21.22396229094003</v>
      </c>
      <c r="L78" s="60">
        <v>1375.3152</v>
      </c>
    </row>
    <row r="79" spans="1:13" ht="45" x14ac:dyDescent="0.25">
      <c r="A79" s="13"/>
      <c r="B79" s="53" t="s">
        <v>205</v>
      </c>
      <c r="C79" s="148">
        <v>89447</v>
      </c>
      <c r="D79" s="98" t="s">
        <v>49</v>
      </c>
      <c r="E79" s="143" t="s">
        <v>171</v>
      </c>
      <c r="F79" s="115" t="s">
        <v>56</v>
      </c>
      <c r="G79" s="86">
        <v>59.15</v>
      </c>
      <c r="H79" s="99">
        <v>9.84</v>
      </c>
      <c r="I79" s="57">
        <f t="shared" si="12"/>
        <v>0.27394731638295489</v>
      </c>
      <c r="J79" s="58">
        <f t="shared" si="19"/>
        <v>9.84</v>
      </c>
      <c r="K79" s="59">
        <f t="shared" si="0"/>
        <v>12.535641593208275</v>
      </c>
      <c r="L79" s="60">
        <v>741.48069999999996</v>
      </c>
    </row>
    <row r="80" spans="1:13" ht="45" x14ac:dyDescent="0.25">
      <c r="A80" s="13"/>
      <c r="B80" s="53" t="s">
        <v>206</v>
      </c>
      <c r="C80" s="148">
        <v>89446</v>
      </c>
      <c r="D80" s="98" t="s">
        <v>49</v>
      </c>
      <c r="E80" s="143" t="s">
        <v>382</v>
      </c>
      <c r="F80" s="115" t="s">
        <v>56</v>
      </c>
      <c r="G80" s="86">
        <v>78.849999999999994</v>
      </c>
      <c r="H80" s="99">
        <v>4.99</v>
      </c>
      <c r="I80" s="57">
        <f t="shared" si="12"/>
        <v>0.27394731638295489</v>
      </c>
      <c r="J80" s="58">
        <f t="shared" ref="J80" si="20">IF(LEFT($H$13,5)="CUSTO",H80,H80/(1+I80))</f>
        <v>4.99</v>
      </c>
      <c r="K80" s="59">
        <f t="shared" si="0"/>
        <v>6.3569971087509449</v>
      </c>
      <c r="L80" s="60">
        <v>501.24950000000001</v>
      </c>
    </row>
    <row r="81" spans="1:12" ht="60" x14ac:dyDescent="0.25">
      <c r="A81" s="13"/>
      <c r="B81" s="53" t="s">
        <v>207</v>
      </c>
      <c r="C81" s="148" t="s">
        <v>172</v>
      </c>
      <c r="D81" s="98" t="s">
        <v>52</v>
      </c>
      <c r="E81" s="143" t="s">
        <v>374</v>
      </c>
      <c r="F81" s="115" t="s">
        <v>69</v>
      </c>
      <c r="G81" s="89">
        <v>6</v>
      </c>
      <c r="H81" s="99">
        <v>164.93</v>
      </c>
      <c r="I81" s="57">
        <f t="shared" si="12"/>
        <v>0.27394731638295489</v>
      </c>
      <c r="J81" s="58">
        <f t="shared" si="19"/>
        <v>164.93</v>
      </c>
      <c r="K81" s="59">
        <f t="shared" ref="K81:K143" si="21">J81*(1+I81)</f>
        <v>210.11213089104075</v>
      </c>
      <c r="L81" s="60">
        <v>1260.6726000000001</v>
      </c>
    </row>
    <row r="82" spans="1:12" ht="60" x14ac:dyDescent="0.25">
      <c r="A82" s="13"/>
      <c r="B82" s="53" t="s">
        <v>208</v>
      </c>
      <c r="C82" s="148" t="s">
        <v>173</v>
      </c>
      <c r="D82" s="98" t="s">
        <v>52</v>
      </c>
      <c r="E82" s="143" t="s">
        <v>470</v>
      </c>
      <c r="F82" s="115" t="s">
        <v>69</v>
      </c>
      <c r="G82" s="89">
        <v>14</v>
      </c>
      <c r="H82" s="99">
        <v>113.99</v>
      </c>
      <c r="I82" s="57">
        <f t="shared" si="12"/>
        <v>0.27394731638295489</v>
      </c>
      <c r="J82" s="58">
        <f t="shared" ref="J82:J86" si="22">IF(LEFT($H$13,5)="CUSTO",H82,H82/(1+I82))</f>
        <v>113.99</v>
      </c>
      <c r="K82" s="59">
        <f t="shared" si="21"/>
        <v>145.21725459449303</v>
      </c>
      <c r="L82" s="60">
        <v>2033.0422000000001</v>
      </c>
    </row>
    <row r="83" spans="1:12" ht="60" x14ac:dyDescent="0.25">
      <c r="A83" s="13"/>
      <c r="B83" s="53" t="s">
        <v>209</v>
      </c>
      <c r="C83" s="148" t="s">
        <v>174</v>
      </c>
      <c r="D83" s="98" t="s">
        <v>52</v>
      </c>
      <c r="E83" s="143" t="s">
        <v>375</v>
      </c>
      <c r="F83" s="115" t="s">
        <v>69</v>
      </c>
      <c r="G83" s="89">
        <v>5</v>
      </c>
      <c r="H83" s="99">
        <v>90.04</v>
      </c>
      <c r="I83" s="57">
        <f t="shared" si="12"/>
        <v>0.27394731638295489</v>
      </c>
      <c r="J83" s="58">
        <f t="shared" si="22"/>
        <v>90.04</v>
      </c>
      <c r="K83" s="59">
        <f t="shared" si="21"/>
        <v>114.70621636712127</v>
      </c>
      <c r="L83" s="60">
        <v>573.53099999999995</v>
      </c>
    </row>
    <row r="84" spans="1:12" x14ac:dyDescent="0.25">
      <c r="A84" s="13"/>
      <c r="B84" s="53"/>
      <c r="C84" s="148"/>
      <c r="D84" s="115"/>
      <c r="E84" s="149" t="s">
        <v>175</v>
      </c>
      <c r="F84" s="115"/>
      <c r="G84" s="89"/>
      <c r="H84" s="99"/>
      <c r="I84" s="57"/>
      <c r="J84" s="58"/>
      <c r="K84" s="59"/>
      <c r="L84" s="60"/>
    </row>
    <row r="85" spans="1:12" ht="150" x14ac:dyDescent="0.25">
      <c r="A85" s="13"/>
      <c r="B85" s="53" t="s">
        <v>210</v>
      </c>
      <c r="C85" s="148" t="s">
        <v>176</v>
      </c>
      <c r="D85" s="98" t="s">
        <v>52</v>
      </c>
      <c r="E85" s="143" t="s">
        <v>376</v>
      </c>
      <c r="F85" s="115" t="s">
        <v>69</v>
      </c>
      <c r="G85" s="89">
        <v>1</v>
      </c>
      <c r="H85" s="99">
        <v>973.38</v>
      </c>
      <c r="I85" s="57">
        <f t="shared" si="12"/>
        <v>0.27394731638295489</v>
      </c>
      <c r="J85" s="58">
        <f t="shared" si="22"/>
        <v>973.38</v>
      </c>
      <c r="K85" s="59">
        <f t="shared" si="21"/>
        <v>1240.0348388208406</v>
      </c>
      <c r="L85" s="60">
        <v>1240.0347999999999</v>
      </c>
    </row>
    <row r="86" spans="1:12" ht="75" x14ac:dyDescent="0.25">
      <c r="A86" s="13"/>
      <c r="B86" s="53" t="s">
        <v>211</v>
      </c>
      <c r="C86" s="148" t="s">
        <v>177</v>
      </c>
      <c r="D86" s="98" t="s">
        <v>52</v>
      </c>
      <c r="E86" s="143" t="s">
        <v>377</v>
      </c>
      <c r="F86" s="115" t="s">
        <v>69</v>
      </c>
      <c r="G86" s="89">
        <v>5</v>
      </c>
      <c r="H86" s="99">
        <v>953.84</v>
      </c>
      <c r="I86" s="110">
        <f t="shared" si="12"/>
        <v>0.27394731638295489</v>
      </c>
      <c r="J86" s="116">
        <f t="shared" si="22"/>
        <v>953.84</v>
      </c>
      <c r="K86" s="59">
        <f t="shared" si="21"/>
        <v>1215.1419082587176</v>
      </c>
      <c r="L86" s="60">
        <v>6075.7094999999999</v>
      </c>
    </row>
    <row r="87" spans="1:12" ht="30" x14ac:dyDescent="0.25">
      <c r="A87" s="13"/>
      <c r="B87" s="53" t="s">
        <v>212</v>
      </c>
      <c r="C87" s="148" t="s">
        <v>178</v>
      </c>
      <c r="D87" s="98" t="s">
        <v>52</v>
      </c>
      <c r="E87" s="143" t="s">
        <v>179</v>
      </c>
      <c r="F87" s="115" t="s">
        <v>69</v>
      </c>
      <c r="G87" s="89">
        <v>6</v>
      </c>
      <c r="H87" s="99">
        <v>94.07</v>
      </c>
      <c r="I87" s="57">
        <f t="shared" si="12"/>
        <v>0.27394731638295489</v>
      </c>
      <c r="J87" s="58">
        <f t="shared" si="15"/>
        <v>94.07</v>
      </c>
      <c r="K87" s="59">
        <f t="shared" si="21"/>
        <v>119.84022405214456</v>
      </c>
      <c r="L87" s="60">
        <v>719.0412</v>
      </c>
    </row>
    <row r="88" spans="1:12" ht="30" x14ac:dyDescent="0.25">
      <c r="A88" s="13"/>
      <c r="B88" s="53" t="s">
        <v>213</v>
      </c>
      <c r="C88" s="148" t="s">
        <v>180</v>
      </c>
      <c r="D88" s="98" t="s">
        <v>52</v>
      </c>
      <c r="E88" s="143" t="s">
        <v>181</v>
      </c>
      <c r="F88" s="115" t="s">
        <v>69</v>
      </c>
      <c r="G88" s="89">
        <v>3</v>
      </c>
      <c r="H88" s="99">
        <v>50.09</v>
      </c>
      <c r="I88" s="57">
        <f t="shared" si="12"/>
        <v>0.27394731638295489</v>
      </c>
      <c r="J88" s="58">
        <f t="shared" si="15"/>
        <v>50.09</v>
      </c>
      <c r="K88" s="59">
        <f t="shared" si="21"/>
        <v>63.812021077622212</v>
      </c>
      <c r="L88" s="60">
        <v>191.43600000000001</v>
      </c>
    </row>
    <row r="89" spans="1:12" x14ac:dyDescent="0.25">
      <c r="A89" s="13"/>
      <c r="B89" s="53" t="s">
        <v>214</v>
      </c>
      <c r="C89" s="148" t="s">
        <v>182</v>
      </c>
      <c r="D89" s="98" t="s">
        <v>52</v>
      </c>
      <c r="E89" s="143" t="s">
        <v>183</v>
      </c>
      <c r="F89" s="115" t="s">
        <v>69</v>
      </c>
      <c r="G89" s="89">
        <v>6</v>
      </c>
      <c r="H89" s="99">
        <v>98.14</v>
      </c>
      <c r="I89" s="57">
        <f t="shared" si="12"/>
        <v>0.27394731638295489</v>
      </c>
      <c r="J89" s="58">
        <f t="shared" ref="J89:J93" si="23">IF(LEFT($H$13,5)="CUSTO",H89,H89/(1+I89))</f>
        <v>98.14</v>
      </c>
      <c r="K89" s="59">
        <f t="shared" si="21"/>
        <v>125.02518962982319</v>
      </c>
      <c r="L89" s="60">
        <v>750.15120000000002</v>
      </c>
    </row>
    <row r="90" spans="1:12" ht="30" x14ac:dyDescent="0.25">
      <c r="A90" s="13"/>
      <c r="B90" s="53" t="s">
        <v>215</v>
      </c>
      <c r="C90" s="148" t="s">
        <v>184</v>
      </c>
      <c r="D90" s="98" t="s">
        <v>52</v>
      </c>
      <c r="E90" s="143" t="s">
        <v>185</v>
      </c>
      <c r="F90" s="115" t="s">
        <v>69</v>
      </c>
      <c r="G90" s="89">
        <v>6</v>
      </c>
      <c r="H90" s="99">
        <v>70.09</v>
      </c>
      <c r="I90" s="57">
        <f t="shared" si="12"/>
        <v>0.27394731638295489</v>
      </c>
      <c r="J90" s="58">
        <f t="shared" ref="J90:J91" si="24">IF(LEFT($H$13,5)="CUSTO",H90,H90/(1+I90))</f>
        <v>70.09</v>
      </c>
      <c r="K90" s="59">
        <f t="shared" si="21"/>
        <v>89.290967405281307</v>
      </c>
      <c r="L90" s="60">
        <v>535.74599999999998</v>
      </c>
    </row>
    <row r="91" spans="1:12" ht="75" x14ac:dyDescent="0.25">
      <c r="A91" s="13"/>
      <c r="B91" s="53" t="s">
        <v>216</v>
      </c>
      <c r="C91" s="148" t="s">
        <v>186</v>
      </c>
      <c r="D91" s="98" t="s">
        <v>52</v>
      </c>
      <c r="E91" s="143" t="s">
        <v>471</v>
      </c>
      <c r="F91" s="115" t="s">
        <v>69</v>
      </c>
      <c r="G91" s="89">
        <v>3</v>
      </c>
      <c r="H91" s="99">
        <v>451.54</v>
      </c>
      <c r="I91" s="57">
        <f t="shared" si="12"/>
        <v>0.27394731638295489</v>
      </c>
      <c r="J91" s="58">
        <f t="shared" si="24"/>
        <v>451.54</v>
      </c>
      <c r="K91" s="59">
        <f t="shared" si="21"/>
        <v>575.23817123955951</v>
      </c>
      <c r="L91" s="60">
        <v>1725.7146</v>
      </c>
    </row>
    <row r="92" spans="1:12" ht="105" x14ac:dyDescent="0.25">
      <c r="A92" s="13"/>
      <c r="B92" s="53" t="s">
        <v>217</v>
      </c>
      <c r="C92" s="148" t="s">
        <v>187</v>
      </c>
      <c r="D92" s="98" t="s">
        <v>52</v>
      </c>
      <c r="E92" s="143" t="s">
        <v>188</v>
      </c>
      <c r="F92" s="115" t="s">
        <v>69</v>
      </c>
      <c r="G92" s="89">
        <v>3</v>
      </c>
      <c r="H92" s="117">
        <v>525.73</v>
      </c>
      <c r="I92" s="57">
        <f t="shared" si="12"/>
        <v>0.27394731638295489</v>
      </c>
      <c r="J92" s="58">
        <f t="shared" si="23"/>
        <v>525.73</v>
      </c>
      <c r="K92" s="59">
        <f t="shared" si="21"/>
        <v>669.75232264201088</v>
      </c>
      <c r="L92" s="60">
        <v>2009.2569000000001</v>
      </c>
    </row>
    <row r="93" spans="1:12" ht="105" x14ac:dyDescent="0.25">
      <c r="A93" s="13"/>
      <c r="B93" s="53" t="s">
        <v>218</v>
      </c>
      <c r="C93" s="148" t="s">
        <v>381</v>
      </c>
      <c r="D93" s="98" t="s">
        <v>52</v>
      </c>
      <c r="E93" s="143" t="s">
        <v>387</v>
      </c>
      <c r="F93" s="115" t="s">
        <v>69</v>
      </c>
      <c r="G93" s="89">
        <v>1</v>
      </c>
      <c r="H93" s="118">
        <v>621.67999999999995</v>
      </c>
      <c r="I93" s="57">
        <f t="shared" si="12"/>
        <v>0.27394731638295489</v>
      </c>
      <c r="J93" s="58">
        <f t="shared" si="23"/>
        <v>621.67999999999995</v>
      </c>
      <c r="K93" s="59">
        <f t="shared" si="21"/>
        <v>791.98756764895529</v>
      </c>
      <c r="L93" s="60">
        <v>791.98760000000004</v>
      </c>
    </row>
    <row r="94" spans="1:12" ht="82.5" customHeight="1" x14ac:dyDescent="0.25">
      <c r="A94" s="13"/>
      <c r="B94" s="53" t="s">
        <v>219</v>
      </c>
      <c r="C94" s="148" t="s">
        <v>189</v>
      </c>
      <c r="D94" s="98" t="s">
        <v>52</v>
      </c>
      <c r="E94" s="143" t="s">
        <v>190</v>
      </c>
      <c r="F94" s="115" t="s">
        <v>69</v>
      </c>
      <c r="G94" s="89">
        <v>12</v>
      </c>
      <c r="H94" s="119">
        <v>487.49</v>
      </c>
      <c r="I94" s="57">
        <f t="shared" si="12"/>
        <v>0.27394731638295489</v>
      </c>
      <c r="J94" s="58">
        <f t="shared" ref="J94" si="25">IF(LEFT($H$13,5)="CUSTO",H94,H94/(1+I94))</f>
        <v>487.49</v>
      </c>
      <c r="K94" s="59">
        <f t="shared" si="21"/>
        <v>621.03657726352674</v>
      </c>
      <c r="L94" s="60">
        <v>7452.4391999999998</v>
      </c>
    </row>
    <row r="95" spans="1:12" ht="61.5" customHeight="1" x14ac:dyDescent="0.25">
      <c r="A95" s="13"/>
      <c r="B95" s="53" t="s">
        <v>220</v>
      </c>
      <c r="C95" s="148" t="s">
        <v>191</v>
      </c>
      <c r="D95" s="98" t="s">
        <v>52</v>
      </c>
      <c r="E95" s="143" t="s">
        <v>451</v>
      </c>
      <c r="F95" s="115" t="s">
        <v>69</v>
      </c>
      <c r="G95" s="89">
        <v>7</v>
      </c>
      <c r="H95" s="99">
        <v>107.81</v>
      </c>
      <c r="I95" s="57">
        <f t="shared" si="12"/>
        <v>0.27394731638295489</v>
      </c>
      <c r="J95" s="58">
        <f t="shared" ref="J95" si="26">IF(LEFT($H$13,5)="CUSTO",H95,H95/(1+I95))</f>
        <v>107.81</v>
      </c>
      <c r="K95" s="59">
        <f t="shared" si="21"/>
        <v>137.34426017924636</v>
      </c>
      <c r="L95" s="60">
        <v>961.41010000000006</v>
      </c>
    </row>
    <row r="96" spans="1:12" ht="45" x14ac:dyDescent="0.25">
      <c r="A96" s="13"/>
      <c r="B96" s="53" t="s">
        <v>221</v>
      </c>
      <c r="C96" s="148" t="s">
        <v>192</v>
      </c>
      <c r="D96" s="98" t="s">
        <v>52</v>
      </c>
      <c r="E96" s="143" t="s">
        <v>193</v>
      </c>
      <c r="F96" s="115" t="s">
        <v>69</v>
      </c>
      <c r="G96" s="89">
        <v>12</v>
      </c>
      <c r="H96" s="99">
        <v>82.06</v>
      </c>
      <c r="I96" s="57">
        <f t="shared" si="12"/>
        <v>0.27394731638295489</v>
      </c>
      <c r="J96" s="58">
        <f t="shared" si="15"/>
        <v>82.06</v>
      </c>
      <c r="K96" s="59">
        <f t="shared" si="21"/>
        <v>104.54011678238528</v>
      </c>
      <c r="L96" s="60">
        <v>1254.4811999999999</v>
      </c>
    </row>
    <row r="97" spans="1:13" ht="45" x14ac:dyDescent="0.25">
      <c r="A97" s="13"/>
      <c r="B97" s="53" t="s">
        <v>222</v>
      </c>
      <c r="C97" s="148" t="s">
        <v>194</v>
      </c>
      <c r="D97" s="98" t="s">
        <v>52</v>
      </c>
      <c r="E97" s="143" t="s">
        <v>195</v>
      </c>
      <c r="F97" s="115" t="s">
        <v>69</v>
      </c>
      <c r="G97" s="89">
        <v>6</v>
      </c>
      <c r="H97" s="99">
        <v>66.44</v>
      </c>
      <c r="I97" s="57">
        <f t="shared" si="12"/>
        <v>0.27394731638295489</v>
      </c>
      <c r="J97" s="58">
        <f t="shared" ref="J97:J99" si="27">IF(LEFT($H$13,5)="CUSTO",H97,H97/(1+I97))</f>
        <v>66.44</v>
      </c>
      <c r="K97" s="59">
        <f t="shared" si="21"/>
        <v>84.641059700483524</v>
      </c>
      <c r="L97" s="60">
        <v>507.84660000000002</v>
      </c>
    </row>
    <row r="98" spans="1:13" ht="90" x14ac:dyDescent="0.25">
      <c r="A98" s="13"/>
      <c r="B98" s="53" t="s">
        <v>223</v>
      </c>
      <c r="C98" s="148" t="s">
        <v>196</v>
      </c>
      <c r="D98" s="98" t="s">
        <v>52</v>
      </c>
      <c r="E98" s="143" t="s">
        <v>197</v>
      </c>
      <c r="F98" s="115" t="s">
        <v>69</v>
      </c>
      <c r="G98" s="89">
        <v>6</v>
      </c>
      <c r="H98" s="99">
        <v>1469.81</v>
      </c>
      <c r="I98" s="57">
        <f t="shared" si="12"/>
        <v>0.27394731638295489</v>
      </c>
      <c r="J98" s="58">
        <f t="shared" si="27"/>
        <v>1469.81</v>
      </c>
      <c r="K98" s="59">
        <f t="shared" si="21"/>
        <v>1872.4605050928308</v>
      </c>
      <c r="L98" s="60">
        <v>11234.763000000001</v>
      </c>
    </row>
    <row r="99" spans="1:13" ht="30" x14ac:dyDescent="0.25">
      <c r="A99" s="13"/>
      <c r="B99" s="53" t="s">
        <v>224</v>
      </c>
      <c r="C99" s="148" t="s">
        <v>283</v>
      </c>
      <c r="D99" s="98" t="s">
        <v>52</v>
      </c>
      <c r="E99" s="143" t="s">
        <v>284</v>
      </c>
      <c r="F99" s="115" t="s">
        <v>50</v>
      </c>
      <c r="G99" s="89">
        <v>31.32</v>
      </c>
      <c r="H99" s="119">
        <v>390.69</v>
      </c>
      <c r="I99" s="57">
        <f t="shared" si="12"/>
        <v>0.27394731638295489</v>
      </c>
      <c r="J99" s="58">
        <f t="shared" si="27"/>
        <v>390.69</v>
      </c>
      <c r="K99" s="59">
        <f t="shared" si="21"/>
        <v>497.71847703765667</v>
      </c>
      <c r="L99" s="60">
        <v>15588.5434</v>
      </c>
    </row>
    <row r="100" spans="1:13" s="108" customFormat="1" x14ac:dyDescent="0.2">
      <c r="A100" s="102"/>
      <c r="B100" s="120" t="s">
        <v>225</v>
      </c>
      <c r="C100" s="90"/>
      <c r="D100" s="83"/>
      <c r="E100" s="150" t="s">
        <v>421</v>
      </c>
      <c r="F100" s="121"/>
      <c r="G100" s="95"/>
      <c r="H100" s="46"/>
      <c r="I100" s="122"/>
      <c r="J100" s="123"/>
      <c r="K100" s="59"/>
      <c r="L100" s="60"/>
      <c r="M100" s="107">
        <f>SUM(L101:L135)</f>
        <v>30128.434130987938</v>
      </c>
    </row>
    <row r="101" spans="1:13" ht="60" x14ac:dyDescent="0.25">
      <c r="A101" s="13"/>
      <c r="B101" s="53" t="s">
        <v>226</v>
      </c>
      <c r="C101" s="148">
        <v>100561</v>
      </c>
      <c r="D101" s="98" t="s">
        <v>49</v>
      </c>
      <c r="E101" s="151" t="s">
        <v>388</v>
      </c>
      <c r="F101" s="115" t="s">
        <v>69</v>
      </c>
      <c r="G101" s="89">
        <v>2</v>
      </c>
      <c r="H101" s="124">
        <v>201.54</v>
      </c>
      <c r="I101" s="57">
        <f t="shared" ref="I101:I135" si="28">$H$6</f>
        <v>0.27394731638295489</v>
      </c>
      <c r="J101" s="58">
        <f t="shared" ref="J101:J135" si="29">IF(LEFT($H$13,5)="CUSTO",H101,H101/(1+I101))</f>
        <v>201.54</v>
      </c>
      <c r="K101" s="59">
        <f t="shared" si="21"/>
        <v>256.75134214382069</v>
      </c>
      <c r="L101" s="60">
        <v>513.50260000000003</v>
      </c>
    </row>
    <row r="102" spans="1:13" ht="60" x14ac:dyDescent="0.25">
      <c r="A102" s="13"/>
      <c r="B102" s="53" t="s">
        <v>227</v>
      </c>
      <c r="C102" s="148">
        <v>101880</v>
      </c>
      <c r="D102" s="98" t="s">
        <v>49</v>
      </c>
      <c r="E102" s="143" t="s">
        <v>389</v>
      </c>
      <c r="F102" s="115" t="s">
        <v>69</v>
      </c>
      <c r="G102" s="89">
        <v>2</v>
      </c>
      <c r="H102" s="125">
        <v>675.17</v>
      </c>
      <c r="I102" s="57">
        <f t="shared" si="28"/>
        <v>0.27394731638295489</v>
      </c>
      <c r="J102" s="58">
        <f t="shared" si="29"/>
        <v>675.17</v>
      </c>
      <c r="K102" s="59">
        <f t="shared" si="21"/>
        <v>860.13100960227962</v>
      </c>
      <c r="L102" s="60">
        <v>1720.2619999999999</v>
      </c>
    </row>
    <row r="103" spans="1:13" ht="66" customHeight="1" x14ac:dyDescent="0.25">
      <c r="A103" s="13"/>
      <c r="B103" s="53" t="s">
        <v>228</v>
      </c>
      <c r="C103" s="148" t="s">
        <v>390</v>
      </c>
      <c r="D103" s="98" t="s">
        <v>52</v>
      </c>
      <c r="E103" s="143" t="s">
        <v>472</v>
      </c>
      <c r="F103" s="115" t="s">
        <v>69</v>
      </c>
      <c r="G103" s="89">
        <v>4</v>
      </c>
      <c r="H103" s="126">
        <v>196.32</v>
      </c>
      <c r="I103" s="57">
        <f t="shared" si="28"/>
        <v>0.27394731638295489</v>
      </c>
      <c r="J103" s="58">
        <f t="shared" si="29"/>
        <v>196.32</v>
      </c>
      <c r="K103" s="59">
        <f t="shared" si="21"/>
        <v>250.10133715230168</v>
      </c>
      <c r="L103" s="60">
        <v>1000.4052</v>
      </c>
    </row>
    <row r="104" spans="1:13" ht="49.5" customHeight="1" x14ac:dyDescent="0.25">
      <c r="A104" s="13"/>
      <c r="B104" s="53" t="s">
        <v>229</v>
      </c>
      <c r="C104" s="148" t="s">
        <v>391</v>
      </c>
      <c r="D104" s="98" t="s">
        <v>52</v>
      </c>
      <c r="E104" s="143" t="s">
        <v>473</v>
      </c>
      <c r="F104" s="115" t="s">
        <v>69</v>
      </c>
      <c r="G104" s="89">
        <v>2</v>
      </c>
      <c r="H104" s="125">
        <v>308.45999999999998</v>
      </c>
      <c r="I104" s="57">
        <f t="shared" si="28"/>
        <v>0.27394731638295489</v>
      </c>
      <c r="J104" s="58">
        <f t="shared" si="29"/>
        <v>308.45999999999998</v>
      </c>
      <c r="K104" s="59">
        <f t="shared" si="21"/>
        <v>392.96178921148623</v>
      </c>
      <c r="L104" s="60">
        <v>785.92359999999996</v>
      </c>
    </row>
    <row r="105" spans="1:13" ht="30" x14ac:dyDescent="0.25">
      <c r="A105" s="13"/>
      <c r="B105" s="53" t="s">
        <v>230</v>
      </c>
      <c r="C105" s="148">
        <v>93655</v>
      </c>
      <c r="D105" s="98" t="s">
        <v>49</v>
      </c>
      <c r="E105" s="143" t="s">
        <v>392</v>
      </c>
      <c r="F105" s="115" t="s">
        <v>69</v>
      </c>
      <c r="G105" s="89">
        <v>2</v>
      </c>
      <c r="H105" s="125">
        <v>16.48</v>
      </c>
      <c r="I105" s="57">
        <f t="shared" si="28"/>
        <v>0.27394731638295489</v>
      </c>
      <c r="J105" s="58">
        <f t="shared" si="29"/>
        <v>16.48</v>
      </c>
      <c r="K105" s="59">
        <f t="shared" si="21"/>
        <v>20.994651773991098</v>
      </c>
      <c r="L105" s="60">
        <v>41.989400000000003</v>
      </c>
    </row>
    <row r="106" spans="1:13" ht="30" x14ac:dyDescent="0.25">
      <c r="A106" s="13"/>
      <c r="B106" s="53" t="s">
        <v>231</v>
      </c>
      <c r="C106" s="148">
        <v>93658</v>
      </c>
      <c r="D106" s="98" t="s">
        <v>49</v>
      </c>
      <c r="E106" s="143" t="s">
        <v>393</v>
      </c>
      <c r="F106" s="115" t="s">
        <v>69</v>
      </c>
      <c r="G106" s="89">
        <v>2</v>
      </c>
      <c r="H106" s="125">
        <v>26.02</v>
      </c>
      <c r="I106" s="57">
        <f t="shared" si="28"/>
        <v>0.27394731638295489</v>
      </c>
      <c r="J106" s="58">
        <f t="shared" si="29"/>
        <v>26.02</v>
      </c>
      <c r="K106" s="59">
        <f t="shared" si="21"/>
        <v>33.148109172284485</v>
      </c>
      <c r="L106" s="60">
        <v>66.296199999999999</v>
      </c>
    </row>
    <row r="107" spans="1:13" ht="30" x14ac:dyDescent="0.25">
      <c r="A107" s="13"/>
      <c r="B107" s="53" t="s">
        <v>232</v>
      </c>
      <c r="C107" s="148">
        <v>93659</v>
      </c>
      <c r="D107" s="98" t="s">
        <v>49</v>
      </c>
      <c r="E107" s="143" t="s">
        <v>394</v>
      </c>
      <c r="F107" s="115" t="s">
        <v>69</v>
      </c>
      <c r="G107" s="89">
        <v>2</v>
      </c>
      <c r="H107" s="125">
        <v>29.3</v>
      </c>
      <c r="I107" s="57">
        <f t="shared" si="28"/>
        <v>0.27394731638295489</v>
      </c>
      <c r="J107" s="58">
        <f t="shared" si="29"/>
        <v>29.3</v>
      </c>
      <c r="K107" s="59">
        <f t="shared" si="21"/>
        <v>37.326656370020579</v>
      </c>
      <c r="L107" s="60">
        <v>74.653400000000005</v>
      </c>
    </row>
    <row r="108" spans="1:13" ht="30" x14ac:dyDescent="0.25">
      <c r="A108" s="13"/>
      <c r="B108" s="53" t="s">
        <v>233</v>
      </c>
      <c r="C108" s="148">
        <v>93662</v>
      </c>
      <c r="D108" s="98" t="s">
        <v>49</v>
      </c>
      <c r="E108" s="143" t="s">
        <v>395</v>
      </c>
      <c r="F108" s="115" t="s">
        <v>69</v>
      </c>
      <c r="G108" s="89">
        <v>1</v>
      </c>
      <c r="H108" s="125">
        <v>74.78</v>
      </c>
      <c r="I108" s="57">
        <f t="shared" si="28"/>
        <v>0.27394731638295489</v>
      </c>
      <c r="J108" s="58">
        <f t="shared" si="29"/>
        <v>74.78</v>
      </c>
      <c r="K108" s="59">
        <f t="shared" si="21"/>
        <v>95.265780319117368</v>
      </c>
      <c r="L108" s="60">
        <v>95.265799999999999</v>
      </c>
    </row>
    <row r="109" spans="1:13" ht="30" x14ac:dyDescent="0.25">
      <c r="A109" s="13"/>
      <c r="B109" s="53" t="s">
        <v>234</v>
      </c>
      <c r="C109" s="148">
        <v>93664</v>
      </c>
      <c r="D109" s="98" t="s">
        <v>49</v>
      </c>
      <c r="E109" s="143" t="s">
        <v>396</v>
      </c>
      <c r="F109" s="115" t="s">
        <v>69</v>
      </c>
      <c r="G109" s="89">
        <v>5</v>
      </c>
      <c r="H109" s="125">
        <v>78.099999999999994</v>
      </c>
      <c r="I109" s="57">
        <f t="shared" si="28"/>
        <v>0.27394731638295489</v>
      </c>
      <c r="J109" s="58">
        <f t="shared" si="29"/>
        <v>78.099999999999994</v>
      </c>
      <c r="K109" s="59">
        <f t="shared" si="21"/>
        <v>99.495285409508767</v>
      </c>
      <c r="L109" s="60">
        <v>497.47649999999999</v>
      </c>
    </row>
    <row r="110" spans="1:13" ht="30" x14ac:dyDescent="0.25">
      <c r="A110" s="13"/>
      <c r="B110" s="53" t="s">
        <v>235</v>
      </c>
      <c r="C110" s="148">
        <v>93665</v>
      </c>
      <c r="D110" s="98" t="s">
        <v>49</v>
      </c>
      <c r="E110" s="143" t="s">
        <v>397</v>
      </c>
      <c r="F110" s="115" t="s">
        <v>69</v>
      </c>
      <c r="G110" s="89">
        <v>1</v>
      </c>
      <c r="H110" s="125">
        <v>82.07</v>
      </c>
      <c r="I110" s="57">
        <f t="shared" si="28"/>
        <v>0.27394731638295489</v>
      </c>
      <c r="J110" s="58">
        <f t="shared" si="29"/>
        <v>82.07</v>
      </c>
      <c r="K110" s="59">
        <f t="shared" si="21"/>
        <v>104.5528562555491</v>
      </c>
      <c r="L110" s="60">
        <v>104.55289999999999</v>
      </c>
    </row>
    <row r="111" spans="1:13" ht="64.5" customHeight="1" x14ac:dyDescent="0.25">
      <c r="B111" s="53" t="s">
        <v>236</v>
      </c>
      <c r="C111" s="148" t="s">
        <v>336</v>
      </c>
      <c r="D111" s="98" t="s">
        <v>52</v>
      </c>
      <c r="E111" s="143" t="s">
        <v>378</v>
      </c>
      <c r="F111" s="115" t="s">
        <v>72</v>
      </c>
      <c r="G111" s="89">
        <v>3</v>
      </c>
      <c r="H111" s="126">
        <v>137.55000000000001</v>
      </c>
      <c r="I111" s="110">
        <f t="shared" si="28"/>
        <v>0.27394731638295489</v>
      </c>
      <c r="J111" s="116">
        <f t="shared" si="29"/>
        <v>137.55000000000001</v>
      </c>
      <c r="K111" s="59">
        <f t="shared" si="21"/>
        <v>175.23145336847546</v>
      </c>
      <c r="L111" s="60">
        <v>525.69449999999995</v>
      </c>
    </row>
    <row r="112" spans="1:13" ht="64.5" customHeight="1" x14ac:dyDescent="0.25">
      <c r="B112" s="53" t="s">
        <v>237</v>
      </c>
      <c r="C112" s="148" t="s">
        <v>398</v>
      </c>
      <c r="D112" s="98" t="s">
        <v>52</v>
      </c>
      <c r="E112" s="143" t="s">
        <v>474</v>
      </c>
      <c r="F112" s="115" t="s">
        <v>72</v>
      </c>
      <c r="G112" s="89">
        <v>3</v>
      </c>
      <c r="H112" s="126">
        <v>159.27000000000001</v>
      </c>
      <c r="I112" s="110">
        <f t="shared" si="28"/>
        <v>0.27394731638295489</v>
      </c>
      <c r="J112" s="116">
        <f t="shared" si="29"/>
        <v>159.27000000000001</v>
      </c>
      <c r="K112" s="59">
        <f t="shared" si="21"/>
        <v>202.90158908031324</v>
      </c>
      <c r="L112" s="60">
        <v>608.70479999999998</v>
      </c>
    </row>
    <row r="113" spans="1:12" ht="61.5" customHeight="1" x14ac:dyDescent="0.25">
      <c r="B113" s="53" t="s">
        <v>238</v>
      </c>
      <c r="C113" s="148" t="s">
        <v>337</v>
      </c>
      <c r="D113" s="98" t="s">
        <v>52</v>
      </c>
      <c r="E113" s="143" t="s">
        <v>379</v>
      </c>
      <c r="F113" s="115" t="s">
        <v>72</v>
      </c>
      <c r="G113" s="89">
        <v>2</v>
      </c>
      <c r="H113" s="126">
        <v>169.92</v>
      </c>
      <c r="I113" s="110">
        <f t="shared" si="28"/>
        <v>0.27394731638295489</v>
      </c>
      <c r="J113" s="116">
        <f t="shared" si="29"/>
        <v>169.92</v>
      </c>
      <c r="K113" s="59">
        <f t="shared" si="21"/>
        <v>216.46912799979168</v>
      </c>
      <c r="L113" s="60">
        <v>432.93819999999999</v>
      </c>
    </row>
    <row r="114" spans="1:12" x14ac:dyDescent="0.25">
      <c r="A114" s="13"/>
      <c r="B114" s="53" t="s">
        <v>239</v>
      </c>
      <c r="C114" s="148" t="s">
        <v>335</v>
      </c>
      <c r="D114" s="98" t="s">
        <v>52</v>
      </c>
      <c r="E114" s="143" t="s">
        <v>338</v>
      </c>
      <c r="F114" s="115" t="s">
        <v>69</v>
      </c>
      <c r="G114" s="89">
        <v>5</v>
      </c>
      <c r="H114" s="127">
        <v>123.64</v>
      </c>
      <c r="I114" s="57">
        <f t="shared" si="28"/>
        <v>0.27394731638295489</v>
      </c>
      <c r="J114" s="58">
        <f t="shared" si="29"/>
        <v>123.64</v>
      </c>
      <c r="K114" s="59">
        <f t="shared" si="21"/>
        <v>157.51084619758853</v>
      </c>
      <c r="L114" s="159">
        <f t="shared" ref="L114" si="30">K114*G114</f>
        <v>787.55423098794267</v>
      </c>
    </row>
    <row r="115" spans="1:12" ht="30" x14ac:dyDescent="0.25">
      <c r="A115" s="13"/>
      <c r="B115" s="53" t="s">
        <v>240</v>
      </c>
      <c r="C115" s="148">
        <v>91936</v>
      </c>
      <c r="D115" s="98" t="s">
        <v>49</v>
      </c>
      <c r="E115" s="143" t="s">
        <v>399</v>
      </c>
      <c r="F115" s="115" t="s">
        <v>69</v>
      </c>
      <c r="G115" s="89">
        <f>80-14</f>
        <v>66</v>
      </c>
      <c r="H115" s="127">
        <v>19.12</v>
      </c>
      <c r="I115" s="57">
        <f t="shared" si="28"/>
        <v>0.27394731638295489</v>
      </c>
      <c r="J115" s="58">
        <f t="shared" si="29"/>
        <v>19.12</v>
      </c>
      <c r="K115" s="59">
        <f t="shared" si="21"/>
        <v>24.3578726892421</v>
      </c>
      <c r="L115" s="60">
        <v>1607.6214</v>
      </c>
    </row>
    <row r="116" spans="1:12" ht="45" x14ac:dyDescent="0.25">
      <c r="A116" s="13"/>
      <c r="B116" s="53" t="s">
        <v>241</v>
      </c>
      <c r="C116" s="148">
        <v>91992</v>
      </c>
      <c r="D116" s="98" t="s">
        <v>49</v>
      </c>
      <c r="E116" s="143" t="s">
        <v>400</v>
      </c>
      <c r="F116" s="115" t="s">
        <v>69</v>
      </c>
      <c r="G116" s="89">
        <f>18-3</f>
        <v>15</v>
      </c>
      <c r="H116" s="125">
        <v>45.08</v>
      </c>
      <c r="I116" s="57">
        <f t="shared" si="28"/>
        <v>0.27394731638295489</v>
      </c>
      <c r="J116" s="58">
        <f t="shared" si="29"/>
        <v>45.08</v>
      </c>
      <c r="K116" s="59">
        <f t="shared" si="21"/>
        <v>57.429545022543607</v>
      </c>
      <c r="L116" s="60">
        <v>861.4425</v>
      </c>
    </row>
    <row r="117" spans="1:12" ht="45" x14ac:dyDescent="0.25">
      <c r="A117" s="13"/>
      <c r="B117" s="53" t="s">
        <v>242</v>
      </c>
      <c r="C117" s="148">
        <v>91939</v>
      </c>
      <c r="D117" s="98" t="s">
        <v>49</v>
      </c>
      <c r="E117" s="143" t="s">
        <v>401</v>
      </c>
      <c r="F117" s="115" t="s">
        <v>72</v>
      </c>
      <c r="G117" s="89">
        <f>23-4</f>
        <v>19</v>
      </c>
      <c r="H117" s="126">
        <v>32.36</v>
      </c>
      <c r="I117" s="57">
        <f t="shared" si="28"/>
        <v>0.27394731638295489</v>
      </c>
      <c r="J117" s="58">
        <f t="shared" si="29"/>
        <v>32.36</v>
      </c>
      <c r="K117" s="59">
        <f t="shared" si="21"/>
        <v>41.224935158152419</v>
      </c>
      <c r="L117" s="60">
        <v>783.2731</v>
      </c>
    </row>
    <row r="118" spans="1:12" ht="45" x14ac:dyDescent="0.25">
      <c r="A118" s="13"/>
      <c r="B118" s="53" t="s">
        <v>243</v>
      </c>
      <c r="C118" s="148">
        <v>91997</v>
      </c>
      <c r="D118" s="98" t="s">
        <v>49</v>
      </c>
      <c r="E118" s="143" t="s">
        <v>402</v>
      </c>
      <c r="F118" s="115" t="s">
        <v>69</v>
      </c>
      <c r="G118" s="89">
        <f>33-8</f>
        <v>25</v>
      </c>
      <c r="H118" s="127">
        <v>36.97</v>
      </c>
      <c r="I118" s="57">
        <f t="shared" si="28"/>
        <v>0.27394731638295489</v>
      </c>
      <c r="J118" s="58">
        <f t="shared" si="29"/>
        <v>36.97</v>
      </c>
      <c r="K118" s="59">
        <f t="shared" si="21"/>
        <v>47.097832286677843</v>
      </c>
      <c r="L118" s="60">
        <v>1177.4449999999999</v>
      </c>
    </row>
    <row r="119" spans="1:12" ht="45" x14ac:dyDescent="0.25">
      <c r="A119" s="13"/>
      <c r="B119" s="53" t="s">
        <v>244</v>
      </c>
      <c r="C119" s="148">
        <v>91940</v>
      </c>
      <c r="D119" s="98" t="s">
        <v>49</v>
      </c>
      <c r="E119" s="143" t="s">
        <v>403</v>
      </c>
      <c r="F119" s="115" t="s">
        <v>72</v>
      </c>
      <c r="G119" s="89">
        <f>71-14</f>
        <v>57</v>
      </c>
      <c r="H119" s="126">
        <v>18.77</v>
      </c>
      <c r="I119" s="57">
        <f t="shared" si="28"/>
        <v>0.27394731638295489</v>
      </c>
      <c r="J119" s="58">
        <f t="shared" si="29"/>
        <v>18.77</v>
      </c>
      <c r="K119" s="59">
        <f t="shared" si="21"/>
        <v>23.911991128508063</v>
      </c>
      <c r="L119" s="60">
        <v>1362.9839999999999</v>
      </c>
    </row>
    <row r="120" spans="1:12" ht="45" x14ac:dyDescent="0.25">
      <c r="A120" s="13"/>
      <c r="B120" s="53" t="s">
        <v>245</v>
      </c>
      <c r="C120" s="148">
        <v>92001</v>
      </c>
      <c r="D120" s="98" t="s">
        <v>49</v>
      </c>
      <c r="E120" s="143" t="s">
        <v>404</v>
      </c>
      <c r="F120" s="115" t="s">
        <v>69</v>
      </c>
      <c r="G120" s="89">
        <f>12-0</f>
        <v>12</v>
      </c>
      <c r="H120" s="126">
        <v>33.03</v>
      </c>
      <c r="I120" s="57">
        <f t="shared" si="28"/>
        <v>0.27394731638295489</v>
      </c>
      <c r="J120" s="58">
        <f t="shared" si="29"/>
        <v>33.03</v>
      </c>
      <c r="K120" s="59">
        <f t="shared" si="21"/>
        <v>42.078479860129001</v>
      </c>
      <c r="L120" s="60">
        <v>504.94200000000001</v>
      </c>
    </row>
    <row r="121" spans="1:12" ht="45" x14ac:dyDescent="0.25">
      <c r="A121" s="13"/>
      <c r="B121" s="53" t="s">
        <v>246</v>
      </c>
      <c r="C121" s="148">
        <v>91941</v>
      </c>
      <c r="D121" s="98" t="s">
        <v>49</v>
      </c>
      <c r="E121" s="143" t="s">
        <v>405</v>
      </c>
      <c r="F121" s="115" t="s">
        <v>72</v>
      </c>
      <c r="G121" s="89">
        <f>13-0</f>
        <v>13</v>
      </c>
      <c r="H121" s="126">
        <v>12.1</v>
      </c>
      <c r="I121" s="57">
        <f t="shared" si="28"/>
        <v>0.27394731638295489</v>
      </c>
      <c r="J121" s="58">
        <f t="shared" si="29"/>
        <v>12.1</v>
      </c>
      <c r="K121" s="59">
        <f t="shared" si="21"/>
        <v>15.414762528233753</v>
      </c>
      <c r="L121" s="60">
        <v>200.39240000000001</v>
      </c>
    </row>
    <row r="122" spans="1:12" ht="45" x14ac:dyDescent="0.25">
      <c r="A122" s="13"/>
      <c r="B122" s="53" t="s">
        <v>247</v>
      </c>
      <c r="C122" s="148">
        <v>91953</v>
      </c>
      <c r="D122" s="98" t="s">
        <v>49</v>
      </c>
      <c r="E122" s="143" t="s">
        <v>406</v>
      </c>
      <c r="F122" s="115" t="s">
        <v>69</v>
      </c>
      <c r="G122" s="89">
        <f>5-2</f>
        <v>3</v>
      </c>
      <c r="H122" s="126">
        <v>29.55</v>
      </c>
      <c r="I122" s="57">
        <f t="shared" si="28"/>
        <v>0.27394731638295489</v>
      </c>
      <c r="J122" s="58">
        <f t="shared" si="29"/>
        <v>29.55</v>
      </c>
      <c r="K122" s="59">
        <f t="shared" si="21"/>
        <v>37.645143199116319</v>
      </c>
      <c r="L122" s="60">
        <v>112.9353</v>
      </c>
    </row>
    <row r="123" spans="1:12" ht="45" x14ac:dyDescent="0.25">
      <c r="A123" s="13"/>
      <c r="B123" s="53" t="s">
        <v>248</v>
      </c>
      <c r="C123" s="148">
        <v>92023</v>
      </c>
      <c r="D123" s="98" t="s">
        <v>49</v>
      </c>
      <c r="E123" s="143" t="s">
        <v>407</v>
      </c>
      <c r="F123" s="115" t="s">
        <v>69</v>
      </c>
      <c r="G123" s="89">
        <f>25-2</f>
        <v>23</v>
      </c>
      <c r="H123" s="126">
        <v>50.27</v>
      </c>
      <c r="I123" s="57">
        <f t="shared" si="28"/>
        <v>0.27394731638295489</v>
      </c>
      <c r="J123" s="58">
        <f t="shared" si="29"/>
        <v>50.27</v>
      </c>
      <c r="K123" s="59">
        <f t="shared" si="21"/>
        <v>64.041331594571147</v>
      </c>
      <c r="L123" s="60">
        <v>1472.9499000000001</v>
      </c>
    </row>
    <row r="124" spans="1:12" ht="36.75" customHeight="1" x14ac:dyDescent="0.25">
      <c r="A124" s="13"/>
      <c r="B124" s="53" t="s">
        <v>249</v>
      </c>
      <c r="C124" s="148">
        <v>103782</v>
      </c>
      <c r="D124" s="98" t="s">
        <v>49</v>
      </c>
      <c r="E124" s="143" t="s">
        <v>408</v>
      </c>
      <c r="F124" s="115" t="s">
        <v>69</v>
      </c>
      <c r="G124" s="89">
        <f>45-14</f>
        <v>31</v>
      </c>
      <c r="H124" s="126">
        <v>30.05</v>
      </c>
      <c r="I124" s="57">
        <f t="shared" si="28"/>
        <v>0.27394731638295489</v>
      </c>
      <c r="J124" s="58">
        <f t="shared" si="29"/>
        <v>30.05</v>
      </c>
      <c r="K124" s="59">
        <f t="shared" si="21"/>
        <v>38.282116857307798</v>
      </c>
      <c r="L124" s="60">
        <v>1186.7451000000001</v>
      </c>
    </row>
    <row r="125" spans="1:12" ht="45" x14ac:dyDescent="0.25">
      <c r="A125" s="13"/>
      <c r="B125" s="53" t="s">
        <v>250</v>
      </c>
      <c r="C125" s="148">
        <v>91840</v>
      </c>
      <c r="D125" s="98" t="s">
        <v>49</v>
      </c>
      <c r="E125" s="143" t="s">
        <v>409</v>
      </c>
      <c r="F125" s="115" t="s">
        <v>56</v>
      </c>
      <c r="G125" s="89">
        <f>100-50</f>
        <v>50</v>
      </c>
      <c r="H125" s="126">
        <v>20.079999999999998</v>
      </c>
      <c r="I125" s="57">
        <f t="shared" si="28"/>
        <v>0.27394731638295489</v>
      </c>
      <c r="J125" s="58">
        <f t="shared" si="29"/>
        <v>20.079999999999998</v>
      </c>
      <c r="K125" s="59">
        <f t="shared" si="21"/>
        <v>25.580862112969733</v>
      </c>
      <c r="L125" s="60">
        <v>1279.0450000000001</v>
      </c>
    </row>
    <row r="126" spans="1:12" ht="45" x14ac:dyDescent="0.25">
      <c r="A126" s="13"/>
      <c r="B126" s="53" t="s">
        <v>251</v>
      </c>
      <c r="C126" s="148">
        <v>91837</v>
      </c>
      <c r="D126" s="98" t="s">
        <v>49</v>
      </c>
      <c r="E126" s="143" t="s">
        <v>410</v>
      </c>
      <c r="F126" s="115" t="s">
        <v>56</v>
      </c>
      <c r="G126" s="89">
        <f>150-100</f>
        <v>50</v>
      </c>
      <c r="H126" s="126">
        <v>24.98</v>
      </c>
      <c r="I126" s="57">
        <f t="shared" si="28"/>
        <v>0.27394731638295489</v>
      </c>
      <c r="J126" s="58">
        <f t="shared" si="29"/>
        <v>24.98</v>
      </c>
      <c r="K126" s="59">
        <f t="shared" si="21"/>
        <v>31.823203963246215</v>
      </c>
      <c r="L126" s="60">
        <v>1591.16</v>
      </c>
    </row>
    <row r="127" spans="1:12" ht="45" x14ac:dyDescent="0.25">
      <c r="A127" s="13"/>
      <c r="B127" s="53" t="s">
        <v>252</v>
      </c>
      <c r="C127" s="148">
        <v>91834</v>
      </c>
      <c r="D127" s="98" t="s">
        <v>49</v>
      </c>
      <c r="E127" s="143" t="s">
        <v>411</v>
      </c>
      <c r="F127" s="115" t="s">
        <v>56</v>
      </c>
      <c r="G127" s="89">
        <f>150-50</f>
        <v>100</v>
      </c>
      <c r="H127" s="126">
        <v>17.88</v>
      </c>
      <c r="I127" s="57">
        <f t="shared" si="28"/>
        <v>0.27394731638295489</v>
      </c>
      <c r="J127" s="58">
        <f t="shared" si="29"/>
        <v>17.88</v>
      </c>
      <c r="K127" s="59">
        <f t="shared" si="21"/>
        <v>22.778178016927232</v>
      </c>
      <c r="L127" s="60">
        <v>2277.8200000000002</v>
      </c>
    </row>
    <row r="128" spans="1:12" ht="45" x14ac:dyDescent="0.25">
      <c r="A128" s="13"/>
      <c r="B128" s="53" t="s">
        <v>253</v>
      </c>
      <c r="C128" s="148">
        <v>91926</v>
      </c>
      <c r="D128" s="98" t="s">
        <v>49</v>
      </c>
      <c r="E128" s="143" t="s">
        <v>413</v>
      </c>
      <c r="F128" s="115" t="s">
        <v>56</v>
      </c>
      <c r="G128" s="89">
        <f>500-300</f>
        <v>200</v>
      </c>
      <c r="H128" s="126">
        <v>4.34</v>
      </c>
      <c r="I128" s="57">
        <f t="shared" si="28"/>
        <v>0.27394731638295489</v>
      </c>
      <c r="J128" s="58">
        <f t="shared" si="29"/>
        <v>4.34</v>
      </c>
      <c r="K128" s="59">
        <f t="shared" si="21"/>
        <v>5.5289313531020241</v>
      </c>
      <c r="L128" s="60">
        <v>1105.78</v>
      </c>
    </row>
    <row r="129" spans="1:13" ht="45" x14ac:dyDescent="0.25">
      <c r="A129" s="13"/>
      <c r="B129" s="53" t="s">
        <v>254</v>
      </c>
      <c r="C129" s="148">
        <v>91929</v>
      </c>
      <c r="D129" s="98" t="s">
        <v>49</v>
      </c>
      <c r="E129" s="143" t="s">
        <v>414</v>
      </c>
      <c r="F129" s="115" t="s">
        <v>56</v>
      </c>
      <c r="G129" s="89">
        <f>200-100</f>
        <v>100</v>
      </c>
      <c r="H129" s="126">
        <v>7.18</v>
      </c>
      <c r="I129" s="57">
        <f t="shared" si="28"/>
        <v>0.27394731638295489</v>
      </c>
      <c r="J129" s="58">
        <f t="shared" si="29"/>
        <v>7.18</v>
      </c>
      <c r="K129" s="59">
        <f t="shared" si="21"/>
        <v>9.1469417316296155</v>
      </c>
      <c r="L129" s="60">
        <v>914.69</v>
      </c>
    </row>
    <row r="130" spans="1:13" ht="45" x14ac:dyDescent="0.25">
      <c r="A130" s="13"/>
      <c r="B130" s="53" t="s">
        <v>255</v>
      </c>
      <c r="C130" s="148">
        <v>91931</v>
      </c>
      <c r="D130" s="98" t="s">
        <v>49</v>
      </c>
      <c r="E130" s="143" t="s">
        <v>415</v>
      </c>
      <c r="F130" s="115" t="s">
        <v>56</v>
      </c>
      <c r="G130" s="89">
        <f>300-150</f>
        <v>150</v>
      </c>
      <c r="H130" s="126">
        <v>10.119999999999999</v>
      </c>
      <c r="I130" s="57">
        <f t="shared" si="28"/>
        <v>0.27394731638295489</v>
      </c>
      <c r="J130" s="58">
        <f t="shared" si="29"/>
        <v>10.119999999999999</v>
      </c>
      <c r="K130" s="59">
        <f t="shared" si="21"/>
        <v>12.892346841795502</v>
      </c>
      <c r="L130" s="60">
        <v>1933.845</v>
      </c>
    </row>
    <row r="131" spans="1:13" ht="30" x14ac:dyDescent="0.25">
      <c r="A131" s="13"/>
      <c r="B131" s="53" t="s">
        <v>256</v>
      </c>
      <c r="C131" s="148">
        <v>98307</v>
      </c>
      <c r="D131" s="98" t="s">
        <v>49</v>
      </c>
      <c r="E131" s="143" t="s">
        <v>417</v>
      </c>
      <c r="F131" s="115" t="s">
        <v>72</v>
      </c>
      <c r="G131" s="89">
        <f>5-1</f>
        <v>4</v>
      </c>
      <c r="H131" s="126">
        <v>44.61</v>
      </c>
      <c r="I131" s="57">
        <f t="shared" si="28"/>
        <v>0.27394731638295489</v>
      </c>
      <c r="J131" s="58">
        <f t="shared" si="29"/>
        <v>44.61</v>
      </c>
      <c r="K131" s="59">
        <f t="shared" si="21"/>
        <v>56.830789783843613</v>
      </c>
      <c r="L131" s="60">
        <v>227.32320000000001</v>
      </c>
    </row>
    <row r="132" spans="1:13" ht="45" x14ac:dyDescent="0.25">
      <c r="A132" s="13"/>
      <c r="B132" s="53" t="s">
        <v>257</v>
      </c>
      <c r="C132" s="148">
        <v>91834</v>
      </c>
      <c r="D132" s="98" t="s">
        <v>49</v>
      </c>
      <c r="E132" s="143" t="s">
        <v>411</v>
      </c>
      <c r="F132" s="115" t="s">
        <v>56</v>
      </c>
      <c r="G132" s="89">
        <f>150-75</f>
        <v>75</v>
      </c>
      <c r="H132" s="126">
        <v>17.88</v>
      </c>
      <c r="I132" s="57">
        <f t="shared" si="28"/>
        <v>0.27394731638295489</v>
      </c>
      <c r="J132" s="58">
        <f t="shared" si="29"/>
        <v>17.88</v>
      </c>
      <c r="K132" s="59">
        <f t="shared" si="21"/>
        <v>22.778178016927232</v>
      </c>
      <c r="L132" s="60">
        <v>1708.3634</v>
      </c>
    </row>
    <row r="133" spans="1:13" ht="45" x14ac:dyDescent="0.25">
      <c r="A133" s="13"/>
      <c r="B133" s="53" t="s">
        <v>258</v>
      </c>
      <c r="C133" s="148">
        <v>91837</v>
      </c>
      <c r="D133" s="98" t="s">
        <v>49</v>
      </c>
      <c r="E133" s="143" t="s">
        <v>410</v>
      </c>
      <c r="F133" s="115" t="s">
        <v>56</v>
      </c>
      <c r="G133" s="89">
        <f>150-100</f>
        <v>50</v>
      </c>
      <c r="H133" s="126">
        <v>24.98</v>
      </c>
      <c r="I133" s="57">
        <f t="shared" si="28"/>
        <v>0.27394731638295489</v>
      </c>
      <c r="J133" s="58">
        <f t="shared" si="29"/>
        <v>24.98</v>
      </c>
      <c r="K133" s="59">
        <f t="shared" si="21"/>
        <v>31.823203963246215</v>
      </c>
      <c r="L133" s="60">
        <v>1591.16</v>
      </c>
    </row>
    <row r="134" spans="1:13" ht="45" x14ac:dyDescent="0.25">
      <c r="A134" s="13"/>
      <c r="B134" s="53" t="s">
        <v>259</v>
      </c>
      <c r="C134" s="148">
        <v>91840</v>
      </c>
      <c r="D134" s="98" t="s">
        <v>49</v>
      </c>
      <c r="E134" s="143" t="s">
        <v>409</v>
      </c>
      <c r="F134" s="115" t="s">
        <v>56</v>
      </c>
      <c r="G134" s="89">
        <f>100-75</f>
        <v>25</v>
      </c>
      <c r="H134" s="126">
        <v>20.079999999999998</v>
      </c>
      <c r="I134" s="57">
        <f t="shared" si="28"/>
        <v>0.27394731638295489</v>
      </c>
      <c r="J134" s="58">
        <f t="shared" si="29"/>
        <v>20.079999999999998</v>
      </c>
      <c r="K134" s="59">
        <f t="shared" si="21"/>
        <v>25.580862112969733</v>
      </c>
      <c r="L134" s="60">
        <v>639.52250000000004</v>
      </c>
    </row>
    <row r="135" spans="1:13" ht="45" x14ac:dyDescent="0.25">
      <c r="A135" s="13"/>
      <c r="B135" s="53" t="s">
        <v>260</v>
      </c>
      <c r="C135" s="148">
        <v>98295</v>
      </c>
      <c r="D135" s="98" t="s">
        <v>49</v>
      </c>
      <c r="E135" s="143" t="s">
        <v>420</v>
      </c>
      <c r="F135" s="115" t="s">
        <v>56</v>
      </c>
      <c r="G135" s="89">
        <f>100-50</f>
        <v>50</v>
      </c>
      <c r="H135" s="126">
        <v>5.24</v>
      </c>
      <c r="I135" s="57">
        <f t="shared" si="28"/>
        <v>0.27394731638295489</v>
      </c>
      <c r="J135" s="58">
        <f t="shared" si="29"/>
        <v>5.24</v>
      </c>
      <c r="K135" s="59">
        <f t="shared" si="21"/>
        <v>6.6754839378466837</v>
      </c>
      <c r="L135" s="60">
        <v>333.77499999999998</v>
      </c>
    </row>
    <row r="136" spans="1:13" s="108" customFormat="1" x14ac:dyDescent="0.2">
      <c r="A136" s="102"/>
      <c r="B136" s="109" t="s">
        <v>263</v>
      </c>
      <c r="C136" s="90"/>
      <c r="D136" s="83"/>
      <c r="E136" s="90" t="s">
        <v>264</v>
      </c>
      <c r="F136" s="121"/>
      <c r="G136" s="95"/>
      <c r="H136" s="96"/>
      <c r="I136" s="57"/>
      <c r="J136" s="58"/>
      <c r="K136" s="59"/>
      <c r="L136" s="60"/>
      <c r="M136" s="107">
        <f>SUM(L137:L143)</f>
        <v>77173.698000000004</v>
      </c>
    </row>
    <row r="137" spans="1:13" ht="30" x14ac:dyDescent="0.25">
      <c r="B137" s="53" t="s">
        <v>273</v>
      </c>
      <c r="C137" s="85" t="s">
        <v>265</v>
      </c>
      <c r="D137" s="98" t="s">
        <v>52</v>
      </c>
      <c r="E137" s="141" t="s">
        <v>266</v>
      </c>
      <c r="F137" s="98" t="s">
        <v>50</v>
      </c>
      <c r="G137" s="86">
        <v>610.79999999999995</v>
      </c>
      <c r="H137" s="128">
        <v>13.19</v>
      </c>
      <c r="I137" s="57">
        <f t="shared" ref="I137:I149" si="31">$H$6</f>
        <v>0.27394731638295489</v>
      </c>
      <c r="J137" s="58">
        <f t="shared" ref="J137" si="32">IF(LEFT($H$13,5)="CUSTO",H137,H137/(1+I137))</f>
        <v>13.19</v>
      </c>
      <c r="K137" s="59">
        <f t="shared" si="21"/>
        <v>16.803365103091174</v>
      </c>
      <c r="L137" s="60">
        <v>10263.4954</v>
      </c>
    </row>
    <row r="138" spans="1:13" ht="45" x14ac:dyDescent="0.25">
      <c r="B138" s="53" t="s">
        <v>274</v>
      </c>
      <c r="C138" s="85" t="s">
        <v>313</v>
      </c>
      <c r="D138" s="98" t="s">
        <v>52</v>
      </c>
      <c r="E138" s="141" t="s">
        <v>314</v>
      </c>
      <c r="F138" s="98" t="s">
        <v>50</v>
      </c>
      <c r="G138" s="86">
        <v>363.1</v>
      </c>
      <c r="H138" s="94">
        <v>16.93</v>
      </c>
      <c r="I138" s="57">
        <f t="shared" si="31"/>
        <v>0.27394731638295489</v>
      </c>
      <c r="J138" s="58">
        <f t="shared" ref="J138:J147" si="33">IF(LEFT($H$13,5)="CUSTO",H138,H138/(1+I138))</f>
        <v>16.93</v>
      </c>
      <c r="K138" s="59">
        <f t="shared" si="21"/>
        <v>21.567928066363425</v>
      </c>
      <c r="L138" s="60">
        <v>7831.3045000000002</v>
      </c>
    </row>
    <row r="139" spans="1:13" ht="30" x14ac:dyDescent="0.25">
      <c r="B139" s="53" t="s">
        <v>275</v>
      </c>
      <c r="C139" s="85">
        <v>88485</v>
      </c>
      <c r="D139" s="98" t="s">
        <v>49</v>
      </c>
      <c r="E139" s="141" t="s">
        <v>267</v>
      </c>
      <c r="F139" s="98" t="s">
        <v>50</v>
      </c>
      <c r="G139" s="86">
        <v>1816.07</v>
      </c>
      <c r="H139" s="88">
        <v>4.28</v>
      </c>
      <c r="I139" s="57">
        <f t="shared" si="31"/>
        <v>0.27394731638295489</v>
      </c>
      <c r="J139" s="58">
        <f t="shared" si="33"/>
        <v>4.28</v>
      </c>
      <c r="K139" s="59">
        <f t="shared" si="21"/>
        <v>5.4524945141190475</v>
      </c>
      <c r="L139" s="60">
        <v>9902.1216999999997</v>
      </c>
    </row>
    <row r="140" spans="1:13" ht="30" x14ac:dyDescent="0.25">
      <c r="B140" s="53" t="s">
        <v>276</v>
      </c>
      <c r="C140" s="85">
        <v>88484</v>
      </c>
      <c r="D140" s="98" t="s">
        <v>49</v>
      </c>
      <c r="E140" s="141" t="s">
        <v>268</v>
      </c>
      <c r="F140" s="98" t="s">
        <v>50</v>
      </c>
      <c r="G140" s="86">
        <v>363.1</v>
      </c>
      <c r="H140" s="94">
        <v>5.25</v>
      </c>
      <c r="I140" s="57">
        <f t="shared" si="31"/>
        <v>0.27394731638295489</v>
      </c>
      <c r="J140" s="58">
        <f t="shared" si="33"/>
        <v>5.25</v>
      </c>
      <c r="K140" s="59">
        <f t="shared" si="21"/>
        <v>6.6882234110105134</v>
      </c>
      <c r="L140" s="60">
        <v>2428.4854</v>
      </c>
    </row>
    <row r="141" spans="1:13" ht="45" x14ac:dyDescent="0.25">
      <c r="B141" s="53" t="s">
        <v>277</v>
      </c>
      <c r="C141" s="85" t="s">
        <v>64</v>
      </c>
      <c r="D141" s="98" t="s">
        <v>52</v>
      </c>
      <c r="E141" s="141" t="s">
        <v>92</v>
      </c>
      <c r="F141" s="98" t="s">
        <v>50</v>
      </c>
      <c r="G141" s="86">
        <v>1309.05</v>
      </c>
      <c r="H141" s="94">
        <v>15.86</v>
      </c>
      <c r="I141" s="57">
        <f t="shared" si="31"/>
        <v>0.27394731638295489</v>
      </c>
      <c r="J141" s="58">
        <f t="shared" si="33"/>
        <v>15.86</v>
      </c>
      <c r="K141" s="59">
        <f t="shared" si="21"/>
        <v>20.204804437833666</v>
      </c>
      <c r="L141" s="60">
        <v>26449.093400000002</v>
      </c>
    </row>
    <row r="142" spans="1:13" ht="45" x14ac:dyDescent="0.25">
      <c r="B142" s="53" t="s">
        <v>278</v>
      </c>
      <c r="C142" s="85" t="s">
        <v>269</v>
      </c>
      <c r="D142" s="98" t="s">
        <v>52</v>
      </c>
      <c r="E142" s="141" t="s">
        <v>270</v>
      </c>
      <c r="F142" s="98" t="s">
        <v>50</v>
      </c>
      <c r="G142" s="86">
        <v>363.1</v>
      </c>
      <c r="H142" s="88">
        <v>17.59</v>
      </c>
      <c r="I142" s="57">
        <f t="shared" si="31"/>
        <v>0.27394731638295489</v>
      </c>
      <c r="J142" s="58">
        <f t="shared" si="33"/>
        <v>17.59</v>
      </c>
      <c r="K142" s="59">
        <f t="shared" si="21"/>
        <v>22.408733295176177</v>
      </c>
      <c r="L142" s="60">
        <v>8136.5990000000002</v>
      </c>
    </row>
    <row r="143" spans="1:13" ht="45" x14ac:dyDescent="0.25">
      <c r="B143" s="53" t="s">
        <v>279</v>
      </c>
      <c r="C143" s="85" t="s">
        <v>271</v>
      </c>
      <c r="D143" s="98" t="s">
        <v>52</v>
      </c>
      <c r="E143" s="141" t="s">
        <v>272</v>
      </c>
      <c r="F143" s="98" t="s">
        <v>50</v>
      </c>
      <c r="G143" s="86">
        <v>507.02</v>
      </c>
      <c r="H143" s="94">
        <v>18.829999999999998</v>
      </c>
      <c r="I143" s="57">
        <f t="shared" si="31"/>
        <v>0.27394731638295489</v>
      </c>
      <c r="J143" s="58">
        <f t="shared" si="33"/>
        <v>18.829999999999998</v>
      </c>
      <c r="K143" s="59">
        <f t="shared" si="21"/>
        <v>23.988427967491038</v>
      </c>
      <c r="L143" s="60">
        <v>12162.598599999999</v>
      </c>
    </row>
    <row r="144" spans="1:13" s="108" customFormat="1" x14ac:dyDescent="0.2">
      <c r="A144" s="102"/>
      <c r="B144" s="109" t="s">
        <v>282</v>
      </c>
      <c r="C144" s="90"/>
      <c r="D144" s="83"/>
      <c r="E144" s="90" t="s">
        <v>75</v>
      </c>
      <c r="F144" s="121"/>
      <c r="G144" s="95"/>
      <c r="H144" s="46"/>
      <c r="I144" s="57"/>
      <c r="J144" s="58"/>
      <c r="K144" s="59"/>
      <c r="L144" s="60"/>
      <c r="M144" s="107">
        <f>SUM(L145:L147)</f>
        <v>5787.7205000000004</v>
      </c>
    </row>
    <row r="145" spans="1:13" ht="30" x14ac:dyDescent="0.25">
      <c r="B145" s="53" t="s">
        <v>292</v>
      </c>
      <c r="C145" s="85" t="s">
        <v>283</v>
      </c>
      <c r="D145" s="98" t="s">
        <v>52</v>
      </c>
      <c r="E145" s="141" t="s">
        <v>284</v>
      </c>
      <c r="F145" s="98" t="s">
        <v>50</v>
      </c>
      <c r="G145" s="86">
        <v>1.87</v>
      </c>
      <c r="H145" s="88">
        <v>390.69</v>
      </c>
      <c r="I145" s="57">
        <f t="shared" si="31"/>
        <v>0.27394731638295489</v>
      </c>
      <c r="J145" s="58">
        <f t="shared" si="33"/>
        <v>390.69</v>
      </c>
      <c r="K145" s="59">
        <f t="shared" ref="K145:K208" si="34">J145*(1+I145)</f>
        <v>497.71847703765667</v>
      </c>
      <c r="L145" s="60">
        <v>930.73360000000002</v>
      </c>
    </row>
    <row r="146" spans="1:13" ht="45" x14ac:dyDescent="0.25">
      <c r="B146" s="53" t="s">
        <v>293</v>
      </c>
      <c r="C146" s="85" t="s">
        <v>346</v>
      </c>
      <c r="D146" s="98" t="s">
        <v>52</v>
      </c>
      <c r="E146" s="141" t="s">
        <v>380</v>
      </c>
      <c r="F146" s="98" t="s">
        <v>50</v>
      </c>
      <c r="G146" s="86">
        <v>4.59</v>
      </c>
      <c r="H146" s="88">
        <v>658.49</v>
      </c>
      <c r="I146" s="57">
        <f t="shared" si="31"/>
        <v>0.27394731638295489</v>
      </c>
      <c r="J146" s="58">
        <f t="shared" ref="J146" si="35">IF(LEFT($H$13,5)="CUSTO",H146,H146/(1+I146))</f>
        <v>658.49</v>
      </c>
      <c r="K146" s="59">
        <f t="shared" si="34"/>
        <v>838.88156836501196</v>
      </c>
      <c r="L146" s="60">
        <v>3850.4665</v>
      </c>
    </row>
    <row r="147" spans="1:13" ht="75" x14ac:dyDescent="0.25">
      <c r="B147" s="53" t="s">
        <v>294</v>
      </c>
      <c r="C147" s="85" t="s">
        <v>285</v>
      </c>
      <c r="D147" s="98" t="s">
        <v>52</v>
      </c>
      <c r="E147" s="141" t="s">
        <v>286</v>
      </c>
      <c r="F147" s="129" t="s">
        <v>72</v>
      </c>
      <c r="G147" s="86">
        <v>4</v>
      </c>
      <c r="H147" s="88">
        <v>197.52</v>
      </c>
      <c r="I147" s="57">
        <f t="shared" si="31"/>
        <v>0.27394731638295489</v>
      </c>
      <c r="J147" s="58">
        <f t="shared" si="33"/>
        <v>197.52</v>
      </c>
      <c r="K147" s="59">
        <f t="shared" si="34"/>
        <v>251.63007393196125</v>
      </c>
      <c r="L147" s="60">
        <v>1006.5204</v>
      </c>
    </row>
    <row r="148" spans="1:13" s="108" customFormat="1" x14ac:dyDescent="0.2">
      <c r="A148" s="102"/>
      <c r="B148" s="90" t="s">
        <v>289</v>
      </c>
      <c r="C148" s="90"/>
      <c r="D148" s="83"/>
      <c r="E148" s="90" t="s">
        <v>79</v>
      </c>
      <c r="F148" s="121"/>
      <c r="G148" s="95"/>
      <c r="H148" s="46"/>
      <c r="I148" s="57"/>
      <c r="J148" s="58"/>
      <c r="K148" s="59"/>
      <c r="L148" s="60"/>
      <c r="M148" s="107">
        <f>SUM(L149)</f>
        <v>5165.2894999999999</v>
      </c>
    </row>
    <row r="149" spans="1:13" ht="15.75" thickBot="1" x14ac:dyDescent="0.3">
      <c r="B149" s="130" t="s">
        <v>299</v>
      </c>
      <c r="C149" s="152" t="s">
        <v>290</v>
      </c>
      <c r="D149" s="131" t="s">
        <v>52</v>
      </c>
      <c r="E149" s="153" t="s">
        <v>291</v>
      </c>
      <c r="F149" s="131" t="s">
        <v>50</v>
      </c>
      <c r="G149" s="132">
        <v>525.20000000000005</v>
      </c>
      <c r="H149" s="133">
        <v>7.72</v>
      </c>
      <c r="I149" s="65">
        <f t="shared" si="31"/>
        <v>0.27394731638295489</v>
      </c>
      <c r="J149" s="66">
        <f t="shared" ref="J149" si="36">IF(LEFT($H$13,5)="CUSTO",H149,H149/(1+I149))</f>
        <v>7.72</v>
      </c>
      <c r="K149" s="59">
        <f t="shared" si="34"/>
        <v>9.834873282476412</v>
      </c>
      <c r="L149" s="60">
        <v>5165.2894999999999</v>
      </c>
    </row>
    <row r="150" spans="1:13" x14ac:dyDescent="0.25">
      <c r="K150" s="59"/>
      <c r="L150" s="60"/>
    </row>
    <row r="151" spans="1:13" x14ac:dyDescent="0.25">
      <c r="B151" s="76"/>
      <c r="C151" s="55"/>
      <c r="D151" s="53"/>
      <c r="E151" s="154" t="s">
        <v>349</v>
      </c>
      <c r="F151" s="55"/>
      <c r="G151" s="76"/>
      <c r="H151" s="78"/>
      <c r="I151" s="79"/>
      <c r="J151" s="58"/>
      <c r="K151" s="59"/>
      <c r="L151" s="60"/>
      <c r="M151" s="136">
        <f>SUM(M152:M290)</f>
        <v>1104672.7216</v>
      </c>
    </row>
    <row r="152" spans="1:13" x14ac:dyDescent="0.25">
      <c r="B152" s="42">
        <v>2</v>
      </c>
      <c r="C152" s="43"/>
      <c r="D152" s="43"/>
      <c r="E152" s="43" t="s">
        <v>66</v>
      </c>
      <c r="F152" s="44"/>
      <c r="G152" s="45"/>
      <c r="H152" s="46"/>
      <c r="I152" s="47"/>
      <c r="J152" s="48"/>
      <c r="K152" s="59"/>
      <c r="L152" s="60"/>
      <c r="M152" s="51">
        <f>SUM(L153:L153)</f>
        <v>5114.2637999999997</v>
      </c>
    </row>
    <row r="153" spans="1:13" ht="60" x14ac:dyDescent="0.25">
      <c r="B153" s="53" t="s">
        <v>58</v>
      </c>
      <c r="C153" s="53" t="s">
        <v>100</v>
      </c>
      <c r="D153" s="53" t="s">
        <v>52</v>
      </c>
      <c r="E153" s="54" t="s">
        <v>357</v>
      </c>
      <c r="F153" s="55" t="s">
        <v>56</v>
      </c>
      <c r="G153" s="55" t="s">
        <v>347</v>
      </c>
      <c r="H153" s="56" t="s">
        <v>486</v>
      </c>
      <c r="I153" s="57">
        <f t="shared" ref="I153:I198" si="37">$H$6</f>
        <v>0.27394731638295489</v>
      </c>
      <c r="J153" s="58" t="str">
        <f>IF(LEFT($H$13,5)="CUSTO",H153,H153/(1+I153))</f>
        <v>51,80</v>
      </c>
      <c r="K153" s="59">
        <f t="shared" si="34"/>
        <v>65.990470988637057</v>
      </c>
      <c r="L153" s="60">
        <v>5114.2637999999997</v>
      </c>
    </row>
    <row r="154" spans="1:13" x14ac:dyDescent="0.25">
      <c r="B154" s="83" t="s">
        <v>94</v>
      </c>
      <c r="C154" s="83"/>
      <c r="D154" s="55"/>
      <c r="E154" s="83" t="s">
        <v>68</v>
      </c>
      <c r="F154" s="55"/>
      <c r="G154" s="55"/>
      <c r="H154" s="56"/>
      <c r="I154" s="84"/>
      <c r="J154" s="48"/>
      <c r="K154" s="59"/>
      <c r="L154" s="60"/>
      <c r="M154" s="51">
        <f>SUM(L155:L160)</f>
        <v>66206.824999999997</v>
      </c>
    </row>
    <row r="155" spans="1:13" ht="61.5" customHeight="1" x14ac:dyDescent="0.25">
      <c r="B155" s="53" t="s">
        <v>60</v>
      </c>
      <c r="C155" s="85" t="s">
        <v>460</v>
      </c>
      <c r="D155" s="85" t="s">
        <v>52</v>
      </c>
      <c r="E155" s="137" t="s">
        <v>463</v>
      </c>
      <c r="F155" s="85" t="s">
        <v>54</v>
      </c>
      <c r="G155" s="86">
        <v>17</v>
      </c>
      <c r="H155" s="157">
        <v>88.4</v>
      </c>
      <c r="I155" s="57">
        <f t="shared" si="37"/>
        <v>0.27394731638295489</v>
      </c>
      <c r="J155" s="58">
        <f t="shared" ref="J155:J160" si="38">IF(LEFT($H$13,5)="CUSTO",H155,H155/(1+I155))</f>
        <v>88.4</v>
      </c>
      <c r="K155" s="59">
        <f t="shared" si="34"/>
        <v>112.61694276825322</v>
      </c>
      <c r="L155" s="60">
        <v>1914.4873</v>
      </c>
    </row>
    <row r="156" spans="1:13" ht="30" x14ac:dyDescent="0.25">
      <c r="B156" s="53" t="s">
        <v>95</v>
      </c>
      <c r="C156" s="85" t="s">
        <v>103</v>
      </c>
      <c r="D156" s="85" t="s">
        <v>52</v>
      </c>
      <c r="E156" s="137" t="s">
        <v>101</v>
      </c>
      <c r="F156" s="85" t="s">
        <v>50</v>
      </c>
      <c r="G156" s="86">
        <v>50.93</v>
      </c>
      <c r="H156" s="87">
        <v>70.069999999999993</v>
      </c>
      <c r="I156" s="57">
        <f t="shared" si="37"/>
        <v>0.27394731638295489</v>
      </c>
      <c r="J156" s="58">
        <f t="shared" si="38"/>
        <v>70.069999999999993</v>
      </c>
      <c r="K156" s="59">
        <f t="shared" si="34"/>
        <v>89.265488458953641</v>
      </c>
      <c r="L156" s="60">
        <v>4546.2919000000002</v>
      </c>
    </row>
    <row r="157" spans="1:13" ht="60" x14ac:dyDescent="0.25">
      <c r="B157" s="53" t="s">
        <v>96</v>
      </c>
      <c r="C157" s="85" t="s">
        <v>104</v>
      </c>
      <c r="D157" s="85" t="s">
        <v>52</v>
      </c>
      <c r="E157" s="137" t="s">
        <v>386</v>
      </c>
      <c r="F157" s="85" t="s">
        <v>54</v>
      </c>
      <c r="G157" s="86">
        <v>27.7</v>
      </c>
      <c r="H157" s="88">
        <v>737.21</v>
      </c>
      <c r="I157" s="57">
        <f t="shared" si="37"/>
        <v>0.27394731638295489</v>
      </c>
      <c r="J157" s="58">
        <f t="shared" si="38"/>
        <v>737.21</v>
      </c>
      <c r="K157" s="59">
        <f t="shared" si="34"/>
        <v>939.16670111067822</v>
      </c>
      <c r="L157" s="60">
        <v>26014.917600000001</v>
      </c>
    </row>
    <row r="158" spans="1:13" ht="30" x14ac:dyDescent="0.25">
      <c r="B158" s="53" t="s">
        <v>97</v>
      </c>
      <c r="C158" s="85" t="s">
        <v>86</v>
      </c>
      <c r="D158" s="85" t="s">
        <v>52</v>
      </c>
      <c r="E158" s="137" t="s">
        <v>85</v>
      </c>
      <c r="F158" s="85" t="s">
        <v>61</v>
      </c>
      <c r="G158" s="86">
        <v>1277.97</v>
      </c>
      <c r="H158" s="88">
        <v>13.58</v>
      </c>
      <c r="I158" s="57">
        <f t="shared" si="37"/>
        <v>0.27394731638295489</v>
      </c>
      <c r="J158" s="58">
        <f t="shared" si="38"/>
        <v>13.58</v>
      </c>
      <c r="K158" s="59">
        <f t="shared" si="34"/>
        <v>17.300204556480526</v>
      </c>
      <c r="L158" s="60">
        <v>22109.136600000002</v>
      </c>
    </row>
    <row r="159" spans="1:13" ht="30" x14ac:dyDescent="0.25">
      <c r="B159" s="53" t="s">
        <v>98</v>
      </c>
      <c r="C159" s="85" t="s">
        <v>88</v>
      </c>
      <c r="D159" s="85" t="s">
        <v>52</v>
      </c>
      <c r="E159" s="137" t="s">
        <v>87</v>
      </c>
      <c r="F159" s="85" t="s">
        <v>61</v>
      </c>
      <c r="G159" s="89">
        <v>324.89</v>
      </c>
      <c r="H159" s="88">
        <v>13.62</v>
      </c>
      <c r="I159" s="57">
        <f t="shared" si="37"/>
        <v>0.27394731638295489</v>
      </c>
      <c r="J159" s="58">
        <f t="shared" si="38"/>
        <v>13.62</v>
      </c>
      <c r="K159" s="59">
        <f t="shared" si="34"/>
        <v>17.351162449135845</v>
      </c>
      <c r="L159" s="60">
        <v>5637.2313999999997</v>
      </c>
    </row>
    <row r="160" spans="1:13" ht="30" x14ac:dyDescent="0.25">
      <c r="B160" s="53" t="s">
        <v>99</v>
      </c>
      <c r="C160" s="85" t="s">
        <v>105</v>
      </c>
      <c r="D160" s="85" t="s">
        <v>52</v>
      </c>
      <c r="E160" s="138" t="s">
        <v>102</v>
      </c>
      <c r="F160" s="85" t="s">
        <v>50</v>
      </c>
      <c r="G160" s="89">
        <v>188.44</v>
      </c>
      <c r="H160" s="88">
        <v>24.93</v>
      </c>
      <c r="I160" s="57">
        <f t="shared" si="37"/>
        <v>0.27394731638295489</v>
      </c>
      <c r="J160" s="58">
        <f t="shared" si="38"/>
        <v>24.93</v>
      </c>
      <c r="K160" s="59">
        <f t="shared" si="34"/>
        <v>31.759506597427066</v>
      </c>
      <c r="L160" s="60">
        <v>5984.7601999999997</v>
      </c>
    </row>
    <row r="161" spans="2:13" x14ac:dyDescent="0.25">
      <c r="B161" s="90" t="s">
        <v>106</v>
      </c>
      <c r="C161" s="55"/>
      <c r="D161" s="83"/>
      <c r="E161" s="90" t="s">
        <v>107</v>
      </c>
      <c r="F161" s="90"/>
      <c r="G161" s="91"/>
      <c r="H161" s="92"/>
      <c r="I161" s="84"/>
      <c r="J161" s="48"/>
      <c r="K161" s="59"/>
      <c r="L161" s="60"/>
      <c r="M161" s="51">
        <f>SUM(L162:L167)</f>
        <v>178173.40649999998</v>
      </c>
    </row>
    <row r="162" spans="2:13" ht="30" x14ac:dyDescent="0.25">
      <c r="B162" s="55" t="s">
        <v>62</v>
      </c>
      <c r="C162" s="139" t="s">
        <v>103</v>
      </c>
      <c r="D162" s="85" t="s">
        <v>52</v>
      </c>
      <c r="E162" s="137" t="s">
        <v>101</v>
      </c>
      <c r="F162" s="85" t="s">
        <v>50</v>
      </c>
      <c r="G162" s="86">
        <f>100.06+30.72</f>
        <v>130.78</v>
      </c>
      <c r="H162" s="88">
        <v>70.069999999999993</v>
      </c>
      <c r="I162" s="57">
        <f t="shared" si="37"/>
        <v>0.27394731638295489</v>
      </c>
      <c r="J162" s="58">
        <f t="shared" ref="J162:J166" si="39">IF(LEFT($H$13,5)="CUSTO",H162,H162/(1+I162))</f>
        <v>70.069999999999993</v>
      </c>
      <c r="K162" s="59">
        <f t="shared" si="34"/>
        <v>89.265488458953641</v>
      </c>
      <c r="L162" s="60">
        <v>11674.142099999999</v>
      </c>
    </row>
    <row r="163" spans="2:13" ht="60" x14ac:dyDescent="0.25">
      <c r="B163" s="55" t="s">
        <v>108</v>
      </c>
      <c r="C163" s="140" t="s">
        <v>104</v>
      </c>
      <c r="D163" s="85" t="s">
        <v>52</v>
      </c>
      <c r="E163" s="137" t="s">
        <v>386</v>
      </c>
      <c r="F163" s="85" t="s">
        <v>54</v>
      </c>
      <c r="G163" s="86">
        <f>20.7+6.46</f>
        <v>27.16</v>
      </c>
      <c r="H163" s="88">
        <v>737.21</v>
      </c>
      <c r="I163" s="57">
        <f t="shared" si="37"/>
        <v>0.27394731638295489</v>
      </c>
      <c r="J163" s="58">
        <f t="shared" si="39"/>
        <v>737.21</v>
      </c>
      <c r="K163" s="59">
        <f t="shared" si="34"/>
        <v>939.16670111067822</v>
      </c>
      <c r="L163" s="60">
        <v>25507.767599999999</v>
      </c>
    </row>
    <row r="164" spans="2:13" ht="30" x14ac:dyDescent="0.25">
      <c r="B164" s="55" t="s">
        <v>109</v>
      </c>
      <c r="C164" s="140" t="s">
        <v>86</v>
      </c>
      <c r="D164" s="85" t="s">
        <v>52</v>
      </c>
      <c r="E164" s="137" t="s">
        <v>85</v>
      </c>
      <c r="F164" s="85" t="s">
        <v>61</v>
      </c>
      <c r="G164" s="86">
        <f>1356.83+387.58</f>
        <v>1744.4099999999999</v>
      </c>
      <c r="H164" s="88">
        <v>13.58</v>
      </c>
      <c r="I164" s="57">
        <f t="shared" si="37"/>
        <v>0.27394731638295489</v>
      </c>
      <c r="J164" s="58">
        <f t="shared" si="39"/>
        <v>13.58</v>
      </c>
      <c r="K164" s="59">
        <f t="shared" si="34"/>
        <v>17.300204556480526</v>
      </c>
      <c r="L164" s="60">
        <v>30178.641899999999</v>
      </c>
    </row>
    <row r="165" spans="2:13" ht="30" x14ac:dyDescent="0.25">
      <c r="B165" s="55" t="s">
        <v>110</v>
      </c>
      <c r="C165" s="140" t="s">
        <v>88</v>
      </c>
      <c r="D165" s="85" t="s">
        <v>52</v>
      </c>
      <c r="E165" s="137" t="s">
        <v>87</v>
      </c>
      <c r="F165" s="85" t="s">
        <v>61</v>
      </c>
      <c r="G165" s="86">
        <f>419.06+88.37</f>
        <v>507.43</v>
      </c>
      <c r="H165" s="88">
        <v>13.62</v>
      </c>
      <c r="I165" s="57">
        <f t="shared" si="37"/>
        <v>0.27394731638295489</v>
      </c>
      <c r="J165" s="58">
        <f t="shared" si="39"/>
        <v>13.62</v>
      </c>
      <c r="K165" s="59">
        <f t="shared" si="34"/>
        <v>17.351162449135845</v>
      </c>
      <c r="L165" s="60">
        <v>8804.5193999999992</v>
      </c>
    </row>
    <row r="166" spans="2:13" ht="93" customHeight="1" x14ac:dyDescent="0.25">
      <c r="B166" s="55" t="s">
        <v>111</v>
      </c>
      <c r="C166" s="140" t="s">
        <v>456</v>
      </c>
      <c r="D166" s="85" t="s">
        <v>52</v>
      </c>
      <c r="E166" s="138" t="s">
        <v>464</v>
      </c>
      <c r="F166" s="93" t="s">
        <v>50</v>
      </c>
      <c r="G166" s="86">
        <v>512.16999999999996</v>
      </c>
      <c r="H166" s="94">
        <v>129.54</v>
      </c>
      <c r="I166" s="57">
        <f t="shared" si="37"/>
        <v>0.27394731638295489</v>
      </c>
      <c r="J166" s="58">
        <f t="shared" si="39"/>
        <v>129.54</v>
      </c>
      <c r="K166" s="59">
        <f t="shared" si="34"/>
        <v>165.02713536424795</v>
      </c>
      <c r="L166" s="60">
        <v>84521.929799999998</v>
      </c>
      <c r="M166" s="52"/>
    </row>
    <row r="167" spans="2:13" ht="45" x14ac:dyDescent="0.25">
      <c r="B167" s="55" t="s">
        <v>459</v>
      </c>
      <c r="C167" s="98" t="s">
        <v>457</v>
      </c>
      <c r="D167" s="85" t="s">
        <v>52</v>
      </c>
      <c r="E167" s="138" t="s">
        <v>458</v>
      </c>
      <c r="F167" s="93" t="s">
        <v>50</v>
      </c>
      <c r="G167" s="86">
        <v>512.16999999999996</v>
      </c>
      <c r="H167" s="156">
        <v>26.8</v>
      </c>
      <c r="I167" s="57">
        <f t="shared" si="37"/>
        <v>0.27394731638295489</v>
      </c>
      <c r="J167" s="58">
        <f t="shared" ref="J167" si="40">IF(LEFT($H$13,5)="CUSTO",H167,H167/(1+I167))</f>
        <v>26.8</v>
      </c>
      <c r="K167" s="59">
        <f t="shared" si="34"/>
        <v>34.14178807906319</v>
      </c>
      <c r="L167" s="60">
        <v>17486.405699999999</v>
      </c>
      <c r="M167" s="52"/>
    </row>
    <row r="168" spans="2:13" x14ac:dyDescent="0.25">
      <c r="B168" s="90" t="s">
        <v>112</v>
      </c>
      <c r="C168" s="83"/>
      <c r="D168" s="83"/>
      <c r="E168" s="83" t="s">
        <v>71</v>
      </c>
      <c r="F168" s="90"/>
      <c r="G168" s="95"/>
      <c r="H168" s="96"/>
      <c r="I168" s="84"/>
      <c r="J168" s="48"/>
      <c r="K168" s="59"/>
      <c r="L168" s="60"/>
      <c r="M168" s="51">
        <f>SUM(L169:L171)</f>
        <v>77522.631400000013</v>
      </c>
    </row>
    <row r="169" spans="2:13" ht="45" x14ac:dyDescent="0.25">
      <c r="B169" s="76" t="s">
        <v>63</v>
      </c>
      <c r="C169" s="85" t="s">
        <v>89</v>
      </c>
      <c r="D169" s="98" t="s">
        <v>52</v>
      </c>
      <c r="E169" s="141" t="s">
        <v>90</v>
      </c>
      <c r="F169" s="97" t="s">
        <v>50</v>
      </c>
      <c r="G169" s="86">
        <v>845.5</v>
      </c>
      <c r="H169" s="94">
        <v>63.55</v>
      </c>
      <c r="I169" s="57">
        <f t="shared" si="37"/>
        <v>0.27394731638295489</v>
      </c>
      <c r="J169" s="58">
        <f t="shared" ref="J169:J171" si="41">IF(LEFT($H$13,5)="CUSTO",H169,H169/(1+I169))</f>
        <v>63.55</v>
      </c>
      <c r="K169" s="59">
        <f t="shared" si="34"/>
        <v>80.959351956136786</v>
      </c>
      <c r="L169" s="60">
        <v>68451.132100000003</v>
      </c>
    </row>
    <row r="170" spans="2:13" ht="69.75" customHeight="1" x14ac:dyDescent="0.25">
      <c r="B170" s="76" t="s">
        <v>113</v>
      </c>
      <c r="C170" s="85" t="s">
        <v>116</v>
      </c>
      <c r="D170" s="98" t="s">
        <v>52</v>
      </c>
      <c r="E170" s="141" t="s">
        <v>363</v>
      </c>
      <c r="F170" s="85" t="s">
        <v>54</v>
      </c>
      <c r="G170" s="86">
        <v>1.45</v>
      </c>
      <c r="H170" s="100">
        <v>3374.12</v>
      </c>
      <c r="I170" s="57">
        <f t="shared" si="37"/>
        <v>0.27394731638295489</v>
      </c>
      <c r="J170" s="58">
        <f t="shared" si="41"/>
        <v>3374.12</v>
      </c>
      <c r="K170" s="59">
        <f t="shared" si="34"/>
        <v>4298.451119154056</v>
      </c>
      <c r="L170" s="60">
        <v>6232.7541000000001</v>
      </c>
    </row>
    <row r="171" spans="2:13" ht="69" customHeight="1" x14ac:dyDescent="0.25">
      <c r="B171" s="76" t="s">
        <v>114</v>
      </c>
      <c r="C171" s="85" t="s">
        <v>117</v>
      </c>
      <c r="D171" s="98" t="s">
        <v>52</v>
      </c>
      <c r="E171" s="141" t="s">
        <v>475</v>
      </c>
      <c r="F171" s="97" t="s">
        <v>54</v>
      </c>
      <c r="G171" s="86">
        <v>0.71</v>
      </c>
      <c r="H171" s="101">
        <v>3138.46</v>
      </c>
      <c r="I171" s="57">
        <f t="shared" si="37"/>
        <v>0.27394731638295489</v>
      </c>
      <c r="J171" s="58">
        <f t="shared" si="41"/>
        <v>3138.46</v>
      </c>
      <c r="K171" s="59">
        <f t="shared" si="34"/>
        <v>3998.2326945752488</v>
      </c>
      <c r="L171" s="60">
        <v>2838.7451999999998</v>
      </c>
    </row>
    <row r="172" spans="2:13" x14ac:dyDescent="0.25">
      <c r="B172" s="83" t="s">
        <v>119</v>
      </c>
      <c r="C172" s="90"/>
      <c r="D172" s="103"/>
      <c r="E172" s="90" t="s">
        <v>118</v>
      </c>
      <c r="F172" s="83"/>
      <c r="G172" s="95"/>
      <c r="H172" s="104"/>
      <c r="I172" s="105"/>
      <c r="J172" s="106"/>
      <c r="K172" s="59"/>
      <c r="L172" s="60"/>
      <c r="M172" s="107">
        <f>SUM(L173:L176)</f>
        <v>78374.467900000003</v>
      </c>
    </row>
    <row r="173" spans="2:13" ht="51.75" customHeight="1" x14ac:dyDescent="0.25">
      <c r="B173" s="53" t="s">
        <v>65</v>
      </c>
      <c r="C173" s="85" t="s">
        <v>122</v>
      </c>
      <c r="D173" s="98" t="s">
        <v>52</v>
      </c>
      <c r="E173" s="143" t="s">
        <v>364</v>
      </c>
      <c r="F173" s="97" t="s">
        <v>50</v>
      </c>
      <c r="G173" s="86">
        <v>920.5</v>
      </c>
      <c r="H173" s="94">
        <v>9.59</v>
      </c>
      <c r="I173" s="57">
        <f t="shared" si="37"/>
        <v>0.27394731638295489</v>
      </c>
      <c r="J173" s="58">
        <f t="shared" ref="J173:J176" si="42">IF(LEFT($H$13,5)="CUSTO",H173,H173/(1+I173))</f>
        <v>9.59</v>
      </c>
      <c r="K173" s="59">
        <f t="shared" si="34"/>
        <v>12.217154764112538</v>
      </c>
      <c r="L173" s="60">
        <v>11245.9326</v>
      </c>
    </row>
    <row r="174" spans="2:13" ht="45" x14ac:dyDescent="0.25">
      <c r="B174" s="53" t="s">
        <v>385</v>
      </c>
      <c r="C174" s="85" t="s">
        <v>81</v>
      </c>
      <c r="D174" s="98" t="s">
        <v>52</v>
      </c>
      <c r="E174" s="143" t="s">
        <v>82</v>
      </c>
      <c r="F174" s="97" t="s">
        <v>50</v>
      </c>
      <c r="G174" s="86">
        <v>920.5</v>
      </c>
      <c r="H174" s="88">
        <v>33.229999999999997</v>
      </c>
      <c r="I174" s="57">
        <f t="shared" si="37"/>
        <v>0.27394731638295489</v>
      </c>
      <c r="J174" s="58">
        <f t="shared" si="42"/>
        <v>33.229999999999997</v>
      </c>
      <c r="K174" s="59">
        <f t="shared" si="34"/>
        <v>42.333269323405588</v>
      </c>
      <c r="L174" s="60">
        <v>38967.8027</v>
      </c>
    </row>
    <row r="175" spans="2:13" ht="30" x14ac:dyDescent="0.25">
      <c r="B175" s="53" t="s">
        <v>120</v>
      </c>
      <c r="C175" s="85" t="s">
        <v>454</v>
      </c>
      <c r="D175" s="98" t="s">
        <v>52</v>
      </c>
      <c r="E175" s="143" t="s">
        <v>455</v>
      </c>
      <c r="F175" s="97" t="s">
        <v>50</v>
      </c>
      <c r="G175" s="86">
        <v>472.23</v>
      </c>
      <c r="H175" s="100">
        <v>24.75</v>
      </c>
      <c r="I175" s="57">
        <f t="shared" si="37"/>
        <v>0.27394731638295489</v>
      </c>
      <c r="J175" s="58">
        <f t="shared" si="42"/>
        <v>24.75</v>
      </c>
      <c r="K175" s="59">
        <f t="shared" si="34"/>
        <v>31.530196080478134</v>
      </c>
      <c r="L175" s="60">
        <v>14889.506299999999</v>
      </c>
    </row>
    <row r="176" spans="2:13" ht="81" customHeight="1" x14ac:dyDescent="0.25">
      <c r="B176" s="53" t="s">
        <v>121</v>
      </c>
      <c r="C176" s="85" t="s">
        <v>334</v>
      </c>
      <c r="D176" s="98" t="s">
        <v>52</v>
      </c>
      <c r="E176" s="143" t="s">
        <v>476</v>
      </c>
      <c r="F176" s="97" t="s">
        <v>50</v>
      </c>
      <c r="G176" s="86">
        <v>145.80000000000001</v>
      </c>
      <c r="H176" s="87">
        <v>71.45</v>
      </c>
      <c r="I176" s="57">
        <f t="shared" si="37"/>
        <v>0.27394731638295489</v>
      </c>
      <c r="J176" s="58">
        <f t="shared" si="42"/>
        <v>71.45</v>
      </c>
      <c r="K176" s="59">
        <f t="shared" si="34"/>
        <v>91.023535755562136</v>
      </c>
      <c r="L176" s="60">
        <v>13271.2263</v>
      </c>
    </row>
    <row r="177" spans="2:13" x14ac:dyDescent="0.25">
      <c r="B177" s="83" t="s">
        <v>123</v>
      </c>
      <c r="C177" s="109"/>
      <c r="D177" s="90"/>
      <c r="E177" s="90" t="s">
        <v>57</v>
      </c>
      <c r="F177" s="103"/>
      <c r="G177" s="95"/>
      <c r="H177" s="92"/>
      <c r="I177" s="105"/>
      <c r="J177" s="106"/>
      <c r="K177" s="59"/>
      <c r="L177" s="60"/>
      <c r="M177" s="107">
        <f>SUM(L178:L181)</f>
        <v>174294.42110000001</v>
      </c>
    </row>
    <row r="178" spans="2:13" ht="75" x14ac:dyDescent="0.25">
      <c r="B178" s="53" t="s">
        <v>73</v>
      </c>
      <c r="C178" s="85" t="s">
        <v>91</v>
      </c>
      <c r="D178" s="98" t="s">
        <v>52</v>
      </c>
      <c r="E178" s="142" t="s">
        <v>129</v>
      </c>
      <c r="F178" s="98" t="s">
        <v>50</v>
      </c>
      <c r="G178" s="86">
        <v>547.23</v>
      </c>
      <c r="H178" s="99">
        <v>57.03</v>
      </c>
      <c r="I178" s="57">
        <f t="shared" si="37"/>
        <v>0.27394731638295489</v>
      </c>
      <c r="J178" s="58">
        <f t="shared" ref="J178:J181" si="43">IF(LEFT($H$13,5)="CUSTO",H178,H178/(1+I178))</f>
        <v>57.03</v>
      </c>
      <c r="K178" s="59">
        <f t="shared" si="34"/>
        <v>72.653215453319916</v>
      </c>
      <c r="L178" s="60">
        <v>39758.010600000001</v>
      </c>
    </row>
    <row r="179" spans="2:13" ht="30" x14ac:dyDescent="0.25">
      <c r="B179" s="53" t="s">
        <v>124</v>
      </c>
      <c r="C179" s="85">
        <v>88477</v>
      </c>
      <c r="D179" s="98" t="s">
        <v>49</v>
      </c>
      <c r="E179" s="142" t="s">
        <v>130</v>
      </c>
      <c r="F179" s="98" t="s">
        <v>50</v>
      </c>
      <c r="G179" s="86">
        <v>547.23</v>
      </c>
      <c r="H179" s="99">
        <v>33.68</v>
      </c>
      <c r="I179" s="57">
        <f t="shared" si="37"/>
        <v>0.27394731638295489</v>
      </c>
      <c r="J179" s="58">
        <f t="shared" si="43"/>
        <v>33.68</v>
      </c>
      <c r="K179" s="59">
        <f t="shared" si="34"/>
        <v>42.906545615777922</v>
      </c>
      <c r="L179" s="60">
        <v>23479.749</v>
      </c>
    </row>
    <row r="180" spans="2:13" ht="45" x14ac:dyDescent="0.25">
      <c r="B180" s="53" t="s">
        <v>125</v>
      </c>
      <c r="C180" s="85" t="s">
        <v>131</v>
      </c>
      <c r="D180" s="98" t="s">
        <v>52</v>
      </c>
      <c r="E180" s="142" t="s">
        <v>132</v>
      </c>
      <c r="F180" s="98" t="s">
        <v>50</v>
      </c>
      <c r="G180" s="86">
        <v>547.23</v>
      </c>
      <c r="H180" s="88">
        <v>130.84</v>
      </c>
      <c r="I180" s="110">
        <f t="shared" si="37"/>
        <v>0.27394731638295489</v>
      </c>
      <c r="J180" s="111">
        <f t="shared" si="43"/>
        <v>130.84</v>
      </c>
      <c r="K180" s="59">
        <f t="shared" si="34"/>
        <v>166.68326687554583</v>
      </c>
      <c r="L180" s="60">
        <v>91214.102299999999</v>
      </c>
    </row>
    <row r="181" spans="2:13" ht="30" x14ac:dyDescent="0.25">
      <c r="B181" s="53" t="s">
        <v>126</v>
      </c>
      <c r="C181" s="85" t="s">
        <v>133</v>
      </c>
      <c r="D181" s="98" t="s">
        <v>52</v>
      </c>
      <c r="E181" s="142" t="s">
        <v>134</v>
      </c>
      <c r="F181" s="98" t="s">
        <v>56</v>
      </c>
      <c r="G181" s="86">
        <v>324.29000000000002</v>
      </c>
      <c r="H181" s="94">
        <v>48.03</v>
      </c>
      <c r="I181" s="110">
        <f t="shared" si="37"/>
        <v>0.27394731638295489</v>
      </c>
      <c r="J181" s="111">
        <f t="shared" si="43"/>
        <v>48.03</v>
      </c>
      <c r="K181" s="59">
        <f t="shared" si="34"/>
        <v>61.187689605873324</v>
      </c>
      <c r="L181" s="60">
        <v>19842.5592</v>
      </c>
      <c r="M181" s="108"/>
    </row>
    <row r="182" spans="2:13" x14ac:dyDescent="0.25">
      <c r="B182" s="83" t="s">
        <v>135</v>
      </c>
      <c r="C182" s="83"/>
      <c r="D182" s="90"/>
      <c r="E182" s="90" t="s">
        <v>136</v>
      </c>
      <c r="F182" s="103"/>
      <c r="G182" s="95"/>
      <c r="H182" s="92"/>
      <c r="I182" s="105"/>
      <c r="J182" s="106"/>
      <c r="K182" s="59"/>
      <c r="L182" s="60"/>
      <c r="M182" s="107">
        <f>SUM(L183:L189)</f>
        <v>102629.66230000001</v>
      </c>
    </row>
    <row r="183" spans="2:13" ht="30" x14ac:dyDescent="0.25">
      <c r="B183" s="53" t="s">
        <v>76</v>
      </c>
      <c r="C183" s="85" t="s">
        <v>137</v>
      </c>
      <c r="D183" s="98" t="s">
        <v>52</v>
      </c>
      <c r="E183" s="144" t="s">
        <v>138</v>
      </c>
      <c r="F183" s="98" t="s">
        <v>50</v>
      </c>
      <c r="G183" s="86">
        <v>451.07</v>
      </c>
      <c r="H183" s="94">
        <v>71.349999999999994</v>
      </c>
      <c r="I183" s="57">
        <f t="shared" si="37"/>
        <v>0.27394731638295489</v>
      </c>
      <c r="J183" s="58">
        <f t="shared" ref="J183:J189" si="44">IF(LEFT($H$13,5)="CUSTO",H183,H183/(1+I183))</f>
        <v>71.349999999999994</v>
      </c>
      <c r="K183" s="59">
        <f t="shared" si="34"/>
        <v>90.896141023923818</v>
      </c>
      <c r="L183" s="60">
        <v>41000.503799999999</v>
      </c>
    </row>
    <row r="184" spans="2:13" ht="75" x14ac:dyDescent="0.25">
      <c r="B184" s="53" t="s">
        <v>77</v>
      </c>
      <c r="C184" s="85" t="s">
        <v>383</v>
      </c>
      <c r="D184" s="98" t="s">
        <v>52</v>
      </c>
      <c r="E184" s="144" t="s">
        <v>466</v>
      </c>
      <c r="F184" s="98" t="s">
        <v>50</v>
      </c>
      <c r="G184" s="86">
        <v>451.07</v>
      </c>
      <c r="H184" s="94">
        <v>43.17</v>
      </c>
      <c r="I184" s="57">
        <f t="shared" si="37"/>
        <v>0.27394731638295489</v>
      </c>
      <c r="J184" s="58">
        <f t="shared" si="44"/>
        <v>43.17</v>
      </c>
      <c r="K184" s="59">
        <f t="shared" si="34"/>
        <v>54.996305648252168</v>
      </c>
      <c r="L184" s="60">
        <v>24807.181</v>
      </c>
    </row>
    <row r="185" spans="2:13" ht="60" x14ac:dyDescent="0.25">
      <c r="B185" s="53" t="s">
        <v>78</v>
      </c>
      <c r="C185" s="85" t="s">
        <v>384</v>
      </c>
      <c r="D185" s="98" t="s">
        <v>52</v>
      </c>
      <c r="E185" s="144" t="s">
        <v>487</v>
      </c>
      <c r="F185" s="98" t="s">
        <v>56</v>
      </c>
      <c r="G185" s="86">
        <v>28.75</v>
      </c>
      <c r="H185" s="94">
        <v>84.11</v>
      </c>
      <c r="I185" s="57">
        <f t="shared" si="37"/>
        <v>0.27394731638295489</v>
      </c>
      <c r="J185" s="58">
        <f t="shared" ref="J185" si="45">IF(LEFT($H$13,5)="CUSTO",H185,H185/(1+I185))</f>
        <v>84.11</v>
      </c>
      <c r="K185" s="59">
        <f t="shared" si="34"/>
        <v>107.15170878097034</v>
      </c>
      <c r="L185" s="60">
        <v>3080.6113999999998</v>
      </c>
    </row>
    <row r="186" spans="2:13" ht="30" x14ac:dyDescent="0.25">
      <c r="B186" s="53" t="s">
        <v>146</v>
      </c>
      <c r="C186" s="85" t="s">
        <v>139</v>
      </c>
      <c r="D186" s="98" t="s">
        <v>52</v>
      </c>
      <c r="E186" s="144" t="s">
        <v>140</v>
      </c>
      <c r="F186" s="98" t="s">
        <v>56</v>
      </c>
      <c r="G186" s="86">
        <v>117.05</v>
      </c>
      <c r="H186" s="94">
        <v>47.13</v>
      </c>
      <c r="I186" s="57">
        <f t="shared" si="37"/>
        <v>0.27394731638295489</v>
      </c>
      <c r="J186" s="58">
        <f t="shared" si="44"/>
        <v>47.13</v>
      </c>
      <c r="K186" s="59">
        <f t="shared" si="34"/>
        <v>60.041137021128669</v>
      </c>
      <c r="L186" s="60">
        <v>7027.8108000000002</v>
      </c>
    </row>
    <row r="187" spans="2:13" ht="30" x14ac:dyDescent="0.25">
      <c r="B187" s="53" t="s">
        <v>147</v>
      </c>
      <c r="C187" s="85" t="s">
        <v>141</v>
      </c>
      <c r="D187" s="98" t="s">
        <v>52</v>
      </c>
      <c r="E187" s="144" t="s">
        <v>142</v>
      </c>
      <c r="F187" s="98" t="s">
        <v>56</v>
      </c>
      <c r="G187" s="86">
        <v>99.8</v>
      </c>
      <c r="H187" s="88">
        <v>68.48</v>
      </c>
      <c r="I187" s="57">
        <f t="shared" si="37"/>
        <v>0.27394731638295489</v>
      </c>
      <c r="J187" s="58">
        <f t="shared" si="44"/>
        <v>68.48</v>
      </c>
      <c r="K187" s="59">
        <f t="shared" si="34"/>
        <v>87.23991222590476</v>
      </c>
      <c r="L187" s="60">
        <v>8706.5419999999995</v>
      </c>
    </row>
    <row r="188" spans="2:13" ht="51.75" customHeight="1" x14ac:dyDescent="0.25">
      <c r="B188" s="53" t="s">
        <v>148</v>
      </c>
      <c r="C188" s="85" t="s">
        <v>143</v>
      </c>
      <c r="D188" s="98" t="s">
        <v>52</v>
      </c>
      <c r="E188" s="144" t="s">
        <v>468</v>
      </c>
      <c r="F188" s="98" t="s">
        <v>56</v>
      </c>
      <c r="G188" s="86">
        <v>134.94999999999999</v>
      </c>
      <c r="H188" s="88">
        <v>47.58</v>
      </c>
      <c r="I188" s="57">
        <f t="shared" si="37"/>
        <v>0.27394731638295489</v>
      </c>
      <c r="J188" s="58">
        <f t="shared" si="44"/>
        <v>47.58</v>
      </c>
      <c r="K188" s="59">
        <f t="shared" si="34"/>
        <v>60.614413313500989</v>
      </c>
      <c r="L188" s="60">
        <v>8179.9133000000002</v>
      </c>
    </row>
    <row r="189" spans="2:13" ht="30" x14ac:dyDescent="0.25">
      <c r="B189" s="53" t="s">
        <v>343</v>
      </c>
      <c r="C189" s="85" t="s">
        <v>144</v>
      </c>
      <c r="D189" s="98" t="s">
        <v>52</v>
      </c>
      <c r="E189" s="141" t="s">
        <v>145</v>
      </c>
      <c r="F189" s="98" t="s">
        <v>56</v>
      </c>
      <c r="G189" s="86">
        <v>90</v>
      </c>
      <c r="H189" s="88">
        <v>85.71</v>
      </c>
      <c r="I189" s="57">
        <f t="shared" si="37"/>
        <v>0.27394731638295489</v>
      </c>
      <c r="J189" s="58">
        <f t="shared" si="44"/>
        <v>85.71</v>
      </c>
      <c r="K189" s="59">
        <f t="shared" si="34"/>
        <v>109.19002448718305</v>
      </c>
      <c r="L189" s="60">
        <v>9827.1</v>
      </c>
    </row>
    <row r="190" spans="2:13" x14ac:dyDescent="0.25">
      <c r="B190" s="83" t="s">
        <v>149</v>
      </c>
      <c r="C190" s="83"/>
      <c r="D190" s="90"/>
      <c r="E190" s="90" t="s">
        <v>150</v>
      </c>
      <c r="F190" s="103"/>
      <c r="G190" s="95"/>
      <c r="H190" s="92"/>
      <c r="I190" s="105"/>
      <c r="J190" s="106"/>
      <c r="K190" s="59"/>
      <c r="L190" s="60"/>
      <c r="M190" s="107">
        <f>SUM(L191:L198)</f>
        <v>87092.453100000013</v>
      </c>
    </row>
    <row r="191" spans="2:13" ht="65.25" customHeight="1" x14ac:dyDescent="0.25">
      <c r="B191" s="53" t="s">
        <v>152</v>
      </c>
      <c r="C191" s="85" t="s">
        <v>344</v>
      </c>
      <c r="D191" s="98" t="s">
        <v>52</v>
      </c>
      <c r="E191" s="141" t="s">
        <v>367</v>
      </c>
      <c r="F191" s="98" t="s">
        <v>72</v>
      </c>
      <c r="G191" s="86">
        <v>18</v>
      </c>
      <c r="H191" s="112">
        <v>1954.64</v>
      </c>
      <c r="I191" s="57">
        <f t="shared" si="37"/>
        <v>0.27394731638295489</v>
      </c>
      <c r="J191" s="58">
        <f t="shared" ref="J191:J197" si="46">IF(LEFT($H$13,5)="CUSTO",H191,H191/(1+I191))</f>
        <v>1954.64</v>
      </c>
      <c r="K191" s="59">
        <f t="shared" si="34"/>
        <v>2490.1083824947791</v>
      </c>
      <c r="L191" s="60">
        <v>44821.951200000003</v>
      </c>
    </row>
    <row r="192" spans="2:13" ht="64.5" customHeight="1" x14ac:dyDescent="0.25">
      <c r="B192" s="53" t="s">
        <v>153</v>
      </c>
      <c r="C192" s="85" t="s">
        <v>350</v>
      </c>
      <c r="D192" s="98" t="s">
        <v>52</v>
      </c>
      <c r="E192" s="141" t="s">
        <v>368</v>
      </c>
      <c r="F192" s="98" t="s">
        <v>50</v>
      </c>
      <c r="G192" s="86">
        <v>1.28</v>
      </c>
      <c r="H192" s="94">
        <v>468.84</v>
      </c>
      <c r="I192" s="57">
        <f t="shared" si="37"/>
        <v>0.27394731638295489</v>
      </c>
      <c r="J192" s="58">
        <f t="shared" si="46"/>
        <v>468.84</v>
      </c>
      <c r="K192" s="59">
        <f t="shared" si="34"/>
        <v>597.27745981298449</v>
      </c>
      <c r="L192" s="60">
        <v>764.51520000000005</v>
      </c>
    </row>
    <row r="193" spans="2:13" ht="75" x14ac:dyDescent="0.25">
      <c r="B193" s="53" t="s">
        <v>154</v>
      </c>
      <c r="C193" s="85" t="s">
        <v>345</v>
      </c>
      <c r="D193" s="145" t="s">
        <v>52</v>
      </c>
      <c r="E193" s="141" t="s">
        <v>369</v>
      </c>
      <c r="F193" s="98" t="s">
        <v>50</v>
      </c>
      <c r="G193" s="86">
        <v>6</v>
      </c>
      <c r="H193" s="94">
        <v>925.05</v>
      </c>
      <c r="I193" s="57">
        <f t="shared" si="37"/>
        <v>0.27394731638295489</v>
      </c>
      <c r="J193" s="58">
        <f t="shared" si="46"/>
        <v>925.05</v>
      </c>
      <c r="K193" s="59">
        <f t="shared" si="34"/>
        <v>1178.4649650200524</v>
      </c>
      <c r="L193" s="60">
        <v>7070.79</v>
      </c>
    </row>
    <row r="194" spans="2:13" ht="49.5" customHeight="1" x14ac:dyDescent="0.25">
      <c r="B194" s="53" t="s">
        <v>155</v>
      </c>
      <c r="C194" s="85" t="s">
        <v>308</v>
      </c>
      <c r="D194" s="145" t="s">
        <v>52</v>
      </c>
      <c r="E194" s="141" t="s">
        <v>371</v>
      </c>
      <c r="F194" s="115" t="s">
        <v>69</v>
      </c>
      <c r="G194" s="86">
        <v>4</v>
      </c>
      <c r="H194" s="94">
        <v>112.88</v>
      </c>
      <c r="I194" s="57">
        <f t="shared" si="37"/>
        <v>0.27394731638295489</v>
      </c>
      <c r="J194" s="58">
        <f t="shared" si="46"/>
        <v>112.88</v>
      </c>
      <c r="K194" s="59">
        <f t="shared" si="34"/>
        <v>143.80317307330793</v>
      </c>
      <c r="L194" s="60">
        <v>575.21280000000002</v>
      </c>
    </row>
    <row r="195" spans="2:13" ht="67.5" customHeight="1" x14ac:dyDescent="0.25">
      <c r="B195" s="53" t="s">
        <v>156</v>
      </c>
      <c r="C195" s="85" t="s">
        <v>304</v>
      </c>
      <c r="D195" s="145" t="s">
        <v>52</v>
      </c>
      <c r="E195" s="141" t="s">
        <v>370</v>
      </c>
      <c r="F195" s="85" t="s">
        <v>50</v>
      </c>
      <c r="G195" s="86">
        <v>24</v>
      </c>
      <c r="H195" s="94">
        <v>875.51</v>
      </c>
      <c r="I195" s="57">
        <f t="shared" si="37"/>
        <v>0.27394731638295489</v>
      </c>
      <c r="J195" s="58">
        <f t="shared" si="46"/>
        <v>875.51</v>
      </c>
      <c r="K195" s="59">
        <f t="shared" si="34"/>
        <v>1115.3536149664408</v>
      </c>
      <c r="L195" s="159">
        <v>26768.486400000002</v>
      </c>
    </row>
    <row r="196" spans="2:13" ht="60" x14ac:dyDescent="0.25">
      <c r="B196" s="53" t="s">
        <v>157</v>
      </c>
      <c r="C196" s="146" t="s">
        <v>305</v>
      </c>
      <c r="D196" s="85" t="s">
        <v>52</v>
      </c>
      <c r="E196" s="141" t="s">
        <v>306</v>
      </c>
      <c r="F196" s="115" t="s">
        <v>69</v>
      </c>
      <c r="G196" s="86">
        <v>10</v>
      </c>
      <c r="H196" s="94">
        <v>88.6</v>
      </c>
      <c r="I196" s="57">
        <f t="shared" si="37"/>
        <v>0.27394731638295489</v>
      </c>
      <c r="J196" s="58">
        <f t="shared" si="46"/>
        <v>88.6</v>
      </c>
      <c r="K196" s="59">
        <f t="shared" si="34"/>
        <v>112.87173223152979</v>
      </c>
      <c r="L196" s="60">
        <v>1128.7170000000001</v>
      </c>
    </row>
    <row r="197" spans="2:13" x14ac:dyDescent="0.25">
      <c r="B197" s="53" t="s">
        <v>158</v>
      </c>
      <c r="C197" s="146" t="s">
        <v>315</v>
      </c>
      <c r="D197" s="85" t="s">
        <v>52</v>
      </c>
      <c r="E197" s="147" t="s">
        <v>316</v>
      </c>
      <c r="F197" s="85" t="s">
        <v>50</v>
      </c>
      <c r="G197" s="86">
        <v>2.16</v>
      </c>
      <c r="H197" s="94">
        <v>395.22</v>
      </c>
      <c r="I197" s="57">
        <f t="shared" si="37"/>
        <v>0.27394731638295489</v>
      </c>
      <c r="J197" s="58">
        <f t="shared" si="46"/>
        <v>395.22</v>
      </c>
      <c r="K197" s="59">
        <f t="shared" si="34"/>
        <v>503.48945838087144</v>
      </c>
      <c r="L197" s="60">
        <v>1087.5373</v>
      </c>
    </row>
    <row r="198" spans="2:13" ht="60" x14ac:dyDescent="0.25">
      <c r="B198" s="53" t="s">
        <v>159</v>
      </c>
      <c r="C198" s="146" t="s">
        <v>151</v>
      </c>
      <c r="D198" s="85" t="s">
        <v>52</v>
      </c>
      <c r="E198" s="147" t="s">
        <v>372</v>
      </c>
      <c r="F198" s="85" t="s">
        <v>50</v>
      </c>
      <c r="G198" s="86">
        <v>8</v>
      </c>
      <c r="H198" s="94">
        <v>478.36</v>
      </c>
      <c r="I198" s="57">
        <f t="shared" si="37"/>
        <v>0.27394731638295489</v>
      </c>
      <c r="J198" s="58">
        <f t="shared" ref="J198" si="47">IF(LEFT($H$13,5)="CUSTO",H198,H198/(1+I198))</f>
        <v>478.36</v>
      </c>
      <c r="K198" s="59">
        <f t="shared" si="34"/>
        <v>609.40543826495036</v>
      </c>
      <c r="L198" s="60">
        <v>4875.2431999999999</v>
      </c>
    </row>
    <row r="199" spans="2:13" x14ac:dyDescent="0.25">
      <c r="B199" s="83" t="s">
        <v>160</v>
      </c>
      <c r="C199" s="83"/>
      <c r="D199" s="109"/>
      <c r="E199" s="83" t="s">
        <v>80</v>
      </c>
      <c r="F199" s="113"/>
      <c r="G199" s="95"/>
      <c r="H199" s="114"/>
      <c r="I199" s="105"/>
      <c r="J199" s="106"/>
      <c r="K199" s="59"/>
      <c r="L199" s="60"/>
      <c r="M199" s="107">
        <f>SUM(L201:L223)</f>
        <v>37622.996899999998</v>
      </c>
    </row>
    <row r="200" spans="2:13" x14ac:dyDescent="0.25">
      <c r="B200" s="53"/>
      <c r="C200" s="148"/>
      <c r="D200" s="115"/>
      <c r="E200" s="149" t="s">
        <v>161</v>
      </c>
      <c r="F200" s="115"/>
      <c r="G200" s="89"/>
      <c r="H200" s="112"/>
      <c r="I200" s="57"/>
      <c r="J200" s="58"/>
      <c r="K200" s="59"/>
      <c r="L200" s="60"/>
    </row>
    <row r="201" spans="2:13" ht="45" x14ac:dyDescent="0.25">
      <c r="B201" s="53" t="s">
        <v>198</v>
      </c>
      <c r="C201" s="148" t="s">
        <v>162</v>
      </c>
      <c r="D201" s="98" t="s">
        <v>52</v>
      </c>
      <c r="E201" s="142" t="s">
        <v>163</v>
      </c>
      <c r="F201" s="115" t="s">
        <v>56</v>
      </c>
      <c r="G201" s="86">
        <v>69.150000000000006</v>
      </c>
      <c r="H201" s="112">
        <v>33.64</v>
      </c>
      <c r="I201" s="57">
        <f t="shared" ref="I201:I223" si="48">$H$6</f>
        <v>0.27394731638295489</v>
      </c>
      <c r="J201" s="58">
        <f t="shared" ref="J201:J204" si="49">IF(LEFT($H$13,5)="CUSTO",H201,H201/(1+I201))</f>
        <v>33.64</v>
      </c>
      <c r="K201" s="59">
        <f t="shared" si="34"/>
        <v>42.855587723122603</v>
      </c>
      <c r="L201" s="60">
        <v>2963.4647</v>
      </c>
    </row>
    <row r="202" spans="2:13" ht="45" x14ac:dyDescent="0.25">
      <c r="B202" s="53" t="s">
        <v>199</v>
      </c>
      <c r="C202" s="148" t="s">
        <v>164</v>
      </c>
      <c r="D202" s="98" t="s">
        <v>52</v>
      </c>
      <c r="E202" s="142" t="s">
        <v>165</v>
      </c>
      <c r="F202" s="115" t="s">
        <v>56</v>
      </c>
      <c r="G202" s="86">
        <v>21.65</v>
      </c>
      <c r="H202" s="99">
        <v>29.05</v>
      </c>
      <c r="I202" s="57">
        <f t="shared" si="48"/>
        <v>0.27394731638295489</v>
      </c>
      <c r="J202" s="58">
        <f t="shared" si="49"/>
        <v>29.05</v>
      </c>
      <c r="K202" s="59">
        <f t="shared" si="34"/>
        <v>37.00816954092484</v>
      </c>
      <c r="L202" s="60">
        <v>801.22749999999996</v>
      </c>
    </row>
    <row r="203" spans="2:13" ht="85.5" customHeight="1" x14ac:dyDescent="0.25">
      <c r="B203" s="53" t="s">
        <v>200</v>
      </c>
      <c r="C203" s="85" t="s">
        <v>317</v>
      </c>
      <c r="D203" s="98" t="s">
        <v>52</v>
      </c>
      <c r="E203" s="141" t="s">
        <v>469</v>
      </c>
      <c r="F203" s="115" t="s">
        <v>69</v>
      </c>
      <c r="G203" s="89">
        <v>7</v>
      </c>
      <c r="H203" s="99">
        <v>275.87</v>
      </c>
      <c r="I203" s="57">
        <f t="shared" si="48"/>
        <v>0.27394731638295489</v>
      </c>
      <c r="J203" s="58">
        <f t="shared" si="49"/>
        <v>275.87</v>
      </c>
      <c r="K203" s="59">
        <f t="shared" si="34"/>
        <v>351.44384617056579</v>
      </c>
      <c r="L203" s="60">
        <v>2460.1066000000001</v>
      </c>
    </row>
    <row r="204" spans="2:13" ht="45" x14ac:dyDescent="0.25">
      <c r="B204" s="53" t="s">
        <v>201</v>
      </c>
      <c r="C204" s="85">
        <v>89709</v>
      </c>
      <c r="D204" s="98" t="s">
        <v>49</v>
      </c>
      <c r="E204" s="141" t="s">
        <v>167</v>
      </c>
      <c r="F204" s="115" t="s">
        <v>69</v>
      </c>
      <c r="G204" s="89">
        <v>8</v>
      </c>
      <c r="H204" s="99">
        <v>20.04</v>
      </c>
      <c r="I204" s="57">
        <f t="shared" si="48"/>
        <v>0.27394731638295489</v>
      </c>
      <c r="J204" s="58">
        <f t="shared" si="49"/>
        <v>20.04</v>
      </c>
      <c r="K204" s="59">
        <f t="shared" si="34"/>
        <v>25.529904220314414</v>
      </c>
      <c r="L204" s="60">
        <v>204.23920000000001</v>
      </c>
    </row>
    <row r="205" spans="2:13" x14ac:dyDescent="0.25">
      <c r="B205" s="53"/>
      <c r="C205" s="141"/>
      <c r="D205" s="138"/>
      <c r="E205" s="149" t="s">
        <v>168</v>
      </c>
      <c r="F205" s="115"/>
      <c r="G205" s="89"/>
      <c r="H205" s="99"/>
      <c r="I205" s="57"/>
      <c r="J205" s="58"/>
      <c r="K205" s="59"/>
      <c r="L205" s="60"/>
    </row>
    <row r="206" spans="2:13" ht="69" customHeight="1" x14ac:dyDescent="0.25">
      <c r="B206" s="53" t="s">
        <v>202</v>
      </c>
      <c r="C206" s="85" t="s">
        <v>169</v>
      </c>
      <c r="D206" s="98" t="s">
        <v>52</v>
      </c>
      <c r="E206" s="143" t="s">
        <v>373</v>
      </c>
      <c r="F206" s="115" t="s">
        <v>69</v>
      </c>
      <c r="G206" s="89">
        <v>2</v>
      </c>
      <c r="H206" s="99">
        <v>891.69</v>
      </c>
      <c r="I206" s="57">
        <f t="shared" si="48"/>
        <v>0.27394731638295489</v>
      </c>
      <c r="J206" s="58">
        <f t="shared" ref="J206:J212" si="50">IF(LEFT($H$13,5)="CUSTO",H206,H206/(1+I206))</f>
        <v>891.69</v>
      </c>
      <c r="K206" s="59">
        <f t="shared" si="34"/>
        <v>1135.9660825455171</v>
      </c>
      <c r="L206" s="60">
        <v>2271.9322000000002</v>
      </c>
    </row>
    <row r="207" spans="2:13" ht="45" x14ac:dyDescent="0.25">
      <c r="B207" s="53" t="s">
        <v>203</v>
      </c>
      <c r="C207" s="148">
        <v>89449</v>
      </c>
      <c r="D207" s="98" t="s">
        <v>49</v>
      </c>
      <c r="E207" s="143" t="s">
        <v>170</v>
      </c>
      <c r="F207" s="115" t="s">
        <v>56</v>
      </c>
      <c r="G207" s="86">
        <v>29.6</v>
      </c>
      <c r="H207" s="99">
        <v>16.66</v>
      </c>
      <c r="I207" s="57">
        <f t="shared" si="48"/>
        <v>0.27394731638295489</v>
      </c>
      <c r="J207" s="58">
        <f t="shared" si="50"/>
        <v>16.66</v>
      </c>
      <c r="K207" s="59">
        <f t="shared" si="34"/>
        <v>21.22396229094003</v>
      </c>
      <c r="L207" s="60">
        <v>628.23040000000003</v>
      </c>
    </row>
    <row r="208" spans="2:13" ht="45" x14ac:dyDescent="0.25">
      <c r="B208" s="53" t="s">
        <v>204</v>
      </c>
      <c r="C208" s="148">
        <v>89447</v>
      </c>
      <c r="D208" s="98" t="s">
        <v>49</v>
      </c>
      <c r="E208" s="143" t="s">
        <v>171</v>
      </c>
      <c r="F208" s="115" t="s">
        <v>56</v>
      </c>
      <c r="G208" s="86">
        <v>19.100000000000001</v>
      </c>
      <c r="H208" s="99">
        <v>9.84</v>
      </c>
      <c r="I208" s="57">
        <f t="shared" si="48"/>
        <v>0.27394731638295489</v>
      </c>
      <c r="J208" s="58">
        <f t="shared" si="50"/>
        <v>9.84</v>
      </c>
      <c r="K208" s="59">
        <f t="shared" si="34"/>
        <v>12.535641593208275</v>
      </c>
      <c r="L208" s="60">
        <v>239.43</v>
      </c>
    </row>
    <row r="209" spans="2:13" ht="45" x14ac:dyDescent="0.25">
      <c r="B209" s="53" t="s">
        <v>205</v>
      </c>
      <c r="C209" s="148">
        <v>89446</v>
      </c>
      <c r="D209" s="98" t="s">
        <v>49</v>
      </c>
      <c r="E209" s="143" t="s">
        <v>382</v>
      </c>
      <c r="F209" s="115" t="s">
        <v>56</v>
      </c>
      <c r="G209" s="86">
        <v>52.1</v>
      </c>
      <c r="H209" s="99">
        <v>4.99</v>
      </c>
      <c r="I209" s="57">
        <f t="shared" si="48"/>
        <v>0.27394731638295489</v>
      </c>
      <c r="J209" s="58">
        <f t="shared" si="50"/>
        <v>4.99</v>
      </c>
      <c r="K209" s="59">
        <f t="shared" ref="K209:K272" si="51">J209*(1+I209)</f>
        <v>6.3569971087509449</v>
      </c>
      <c r="L209" s="60">
        <v>331.19970000000001</v>
      </c>
    </row>
    <row r="210" spans="2:13" ht="60" x14ac:dyDescent="0.25">
      <c r="B210" s="53" t="s">
        <v>206</v>
      </c>
      <c r="C210" s="148" t="s">
        <v>172</v>
      </c>
      <c r="D210" s="98" t="s">
        <v>52</v>
      </c>
      <c r="E210" s="143" t="s">
        <v>374</v>
      </c>
      <c r="F210" s="115" t="s">
        <v>69</v>
      </c>
      <c r="G210" s="89">
        <v>4</v>
      </c>
      <c r="H210" s="99">
        <v>164.93</v>
      </c>
      <c r="I210" s="57">
        <f t="shared" si="48"/>
        <v>0.27394731638295489</v>
      </c>
      <c r="J210" s="58">
        <f t="shared" si="50"/>
        <v>164.93</v>
      </c>
      <c r="K210" s="59">
        <f t="shared" si="51"/>
        <v>210.11213089104075</v>
      </c>
      <c r="L210" s="60">
        <v>840.44839999999999</v>
      </c>
    </row>
    <row r="211" spans="2:13" ht="60" x14ac:dyDescent="0.25">
      <c r="B211" s="53" t="s">
        <v>207</v>
      </c>
      <c r="C211" s="148" t="s">
        <v>173</v>
      </c>
      <c r="D211" s="98" t="s">
        <v>52</v>
      </c>
      <c r="E211" s="143" t="s">
        <v>470</v>
      </c>
      <c r="F211" s="115" t="s">
        <v>69</v>
      </c>
      <c r="G211" s="89">
        <v>5</v>
      </c>
      <c r="H211" s="99">
        <v>113.99</v>
      </c>
      <c r="I211" s="57">
        <f t="shared" si="48"/>
        <v>0.27394731638295489</v>
      </c>
      <c r="J211" s="58">
        <f t="shared" si="50"/>
        <v>113.99</v>
      </c>
      <c r="K211" s="59">
        <f t="shared" si="51"/>
        <v>145.21725459449303</v>
      </c>
      <c r="L211" s="60">
        <v>726.0865</v>
      </c>
    </row>
    <row r="212" spans="2:13" ht="60" x14ac:dyDescent="0.25">
      <c r="B212" s="53" t="s">
        <v>208</v>
      </c>
      <c r="C212" s="148" t="s">
        <v>174</v>
      </c>
      <c r="D212" s="98" t="s">
        <v>52</v>
      </c>
      <c r="E212" s="143" t="s">
        <v>375</v>
      </c>
      <c r="F212" s="115" t="s">
        <v>69</v>
      </c>
      <c r="G212" s="89">
        <v>4</v>
      </c>
      <c r="H212" s="99">
        <v>90.04</v>
      </c>
      <c r="I212" s="57">
        <f t="shared" si="48"/>
        <v>0.27394731638295489</v>
      </c>
      <c r="J212" s="58">
        <f t="shared" si="50"/>
        <v>90.04</v>
      </c>
      <c r="K212" s="59">
        <f t="shared" si="51"/>
        <v>114.70621636712127</v>
      </c>
      <c r="L212" s="60">
        <v>458.82479999999998</v>
      </c>
    </row>
    <row r="213" spans="2:13" x14ac:dyDescent="0.25">
      <c r="B213" s="53"/>
      <c r="C213" s="148"/>
      <c r="D213" s="115"/>
      <c r="E213" s="149" t="s">
        <v>175</v>
      </c>
      <c r="F213" s="115"/>
      <c r="G213" s="89"/>
      <c r="H213" s="99"/>
      <c r="I213" s="57"/>
      <c r="J213" s="58"/>
      <c r="K213" s="59"/>
      <c r="L213" s="60"/>
    </row>
    <row r="214" spans="2:13" ht="150" x14ac:dyDescent="0.25">
      <c r="B214" s="53" t="s">
        <v>209</v>
      </c>
      <c r="C214" s="148" t="s">
        <v>176</v>
      </c>
      <c r="D214" s="98" t="s">
        <v>52</v>
      </c>
      <c r="E214" s="143" t="s">
        <v>376</v>
      </c>
      <c r="F214" s="115" t="s">
        <v>69</v>
      </c>
      <c r="G214" s="89">
        <v>2</v>
      </c>
      <c r="H214" s="99">
        <v>973.38</v>
      </c>
      <c r="I214" s="57">
        <f t="shared" si="48"/>
        <v>0.27394731638295489</v>
      </c>
      <c r="J214" s="58">
        <f t="shared" ref="J214:J223" si="52">IF(LEFT($H$13,5)="CUSTO",H214,H214/(1+I214))</f>
        <v>973.38</v>
      </c>
      <c r="K214" s="59">
        <f t="shared" si="51"/>
        <v>1240.0348388208406</v>
      </c>
      <c r="L214" s="60">
        <v>2480.0695999999998</v>
      </c>
    </row>
    <row r="215" spans="2:13" ht="81" customHeight="1" x14ac:dyDescent="0.25">
      <c r="B215" s="53" t="s">
        <v>210</v>
      </c>
      <c r="C215" s="148" t="s">
        <v>177</v>
      </c>
      <c r="D215" s="98" t="s">
        <v>52</v>
      </c>
      <c r="E215" s="143" t="s">
        <v>377</v>
      </c>
      <c r="F215" s="115" t="s">
        <v>69</v>
      </c>
      <c r="G215" s="89">
        <v>6</v>
      </c>
      <c r="H215" s="99">
        <v>953.84</v>
      </c>
      <c r="I215" s="110">
        <f t="shared" si="48"/>
        <v>0.27394731638295489</v>
      </c>
      <c r="J215" s="116">
        <f t="shared" si="52"/>
        <v>953.84</v>
      </c>
      <c r="K215" s="59">
        <f t="shared" si="51"/>
        <v>1215.1419082587176</v>
      </c>
      <c r="L215" s="60">
        <v>7290.8513999999996</v>
      </c>
    </row>
    <row r="216" spans="2:13" ht="30" x14ac:dyDescent="0.25">
      <c r="B216" s="53" t="s">
        <v>211</v>
      </c>
      <c r="C216" s="148" t="s">
        <v>178</v>
      </c>
      <c r="D216" s="98" t="s">
        <v>52</v>
      </c>
      <c r="E216" s="143" t="s">
        <v>179</v>
      </c>
      <c r="F216" s="115" t="s">
        <v>69</v>
      </c>
      <c r="G216" s="89">
        <v>8</v>
      </c>
      <c r="H216" s="99">
        <v>94.07</v>
      </c>
      <c r="I216" s="57">
        <f t="shared" si="48"/>
        <v>0.27394731638295489</v>
      </c>
      <c r="J216" s="58">
        <f t="shared" si="52"/>
        <v>94.07</v>
      </c>
      <c r="K216" s="59">
        <f t="shared" si="51"/>
        <v>119.84022405214456</v>
      </c>
      <c r="L216" s="60">
        <v>958.72159999999997</v>
      </c>
    </row>
    <row r="217" spans="2:13" ht="30" x14ac:dyDescent="0.25">
      <c r="B217" s="53" t="s">
        <v>212</v>
      </c>
      <c r="C217" s="148" t="s">
        <v>180</v>
      </c>
      <c r="D217" s="98" t="s">
        <v>52</v>
      </c>
      <c r="E217" s="143" t="s">
        <v>181</v>
      </c>
      <c r="F217" s="115" t="s">
        <v>69</v>
      </c>
      <c r="G217" s="89">
        <v>4</v>
      </c>
      <c r="H217" s="99">
        <v>50.09</v>
      </c>
      <c r="I217" s="57">
        <f t="shared" si="48"/>
        <v>0.27394731638295489</v>
      </c>
      <c r="J217" s="58">
        <f t="shared" si="52"/>
        <v>50.09</v>
      </c>
      <c r="K217" s="59">
        <f t="shared" si="51"/>
        <v>63.812021077622212</v>
      </c>
      <c r="L217" s="60">
        <v>255.24799999999999</v>
      </c>
    </row>
    <row r="218" spans="2:13" x14ac:dyDescent="0.25">
      <c r="B218" s="53" t="s">
        <v>213</v>
      </c>
      <c r="C218" s="148" t="s">
        <v>182</v>
      </c>
      <c r="D218" s="98" t="s">
        <v>52</v>
      </c>
      <c r="E218" s="143" t="s">
        <v>183</v>
      </c>
      <c r="F218" s="115" t="s">
        <v>69</v>
      </c>
      <c r="G218" s="89">
        <v>8</v>
      </c>
      <c r="H218" s="99">
        <v>98.14</v>
      </c>
      <c r="I218" s="57">
        <f t="shared" si="48"/>
        <v>0.27394731638295489</v>
      </c>
      <c r="J218" s="58">
        <f t="shared" si="52"/>
        <v>98.14</v>
      </c>
      <c r="K218" s="59">
        <f t="shared" si="51"/>
        <v>125.02518962982319</v>
      </c>
      <c r="L218" s="60">
        <v>1000.2016</v>
      </c>
    </row>
    <row r="219" spans="2:13" ht="30" x14ac:dyDescent="0.25">
      <c r="B219" s="53" t="s">
        <v>214</v>
      </c>
      <c r="C219" s="148" t="s">
        <v>184</v>
      </c>
      <c r="D219" s="98" t="s">
        <v>52</v>
      </c>
      <c r="E219" s="143" t="s">
        <v>185</v>
      </c>
      <c r="F219" s="115" t="s">
        <v>69</v>
      </c>
      <c r="G219" s="89">
        <v>6</v>
      </c>
      <c r="H219" s="99">
        <v>70.09</v>
      </c>
      <c r="I219" s="57">
        <f t="shared" si="48"/>
        <v>0.27394731638295489</v>
      </c>
      <c r="J219" s="58">
        <f t="shared" si="52"/>
        <v>70.09</v>
      </c>
      <c r="K219" s="59">
        <f t="shared" si="51"/>
        <v>89.290967405281307</v>
      </c>
      <c r="L219" s="60">
        <v>535.74599999999998</v>
      </c>
    </row>
    <row r="220" spans="2:13" ht="75" x14ac:dyDescent="0.25">
      <c r="B220" s="53" t="s">
        <v>215</v>
      </c>
      <c r="C220" s="148" t="s">
        <v>186</v>
      </c>
      <c r="D220" s="98" t="s">
        <v>52</v>
      </c>
      <c r="E220" s="143" t="s">
        <v>471</v>
      </c>
      <c r="F220" s="115" t="s">
        <v>69</v>
      </c>
      <c r="G220" s="89">
        <v>12</v>
      </c>
      <c r="H220" s="99">
        <v>451.54</v>
      </c>
      <c r="I220" s="57">
        <f t="shared" si="48"/>
        <v>0.27394731638295489</v>
      </c>
      <c r="J220" s="58">
        <f t="shared" si="52"/>
        <v>451.54</v>
      </c>
      <c r="K220" s="59">
        <f t="shared" si="51"/>
        <v>575.23817123955951</v>
      </c>
      <c r="L220" s="60">
        <v>6902.8584000000001</v>
      </c>
    </row>
    <row r="221" spans="2:13" ht="105" x14ac:dyDescent="0.25">
      <c r="B221" s="53" t="s">
        <v>216</v>
      </c>
      <c r="C221" s="148" t="s">
        <v>381</v>
      </c>
      <c r="D221" s="98" t="s">
        <v>52</v>
      </c>
      <c r="E221" s="143" t="s">
        <v>387</v>
      </c>
      <c r="F221" s="115" t="s">
        <v>69</v>
      </c>
      <c r="G221" s="89">
        <v>2</v>
      </c>
      <c r="H221" s="118">
        <v>621.67999999999995</v>
      </c>
      <c r="I221" s="57">
        <f t="shared" si="48"/>
        <v>0.27394731638295489</v>
      </c>
      <c r="J221" s="58">
        <f t="shared" si="52"/>
        <v>621.67999999999995</v>
      </c>
      <c r="K221" s="59">
        <f t="shared" si="51"/>
        <v>791.98756764895529</v>
      </c>
      <c r="L221" s="60">
        <v>1583.9752000000001</v>
      </c>
    </row>
    <row r="222" spans="2:13" ht="60" x14ac:dyDescent="0.25">
      <c r="B222" s="53" t="s">
        <v>217</v>
      </c>
      <c r="C222" s="148" t="s">
        <v>191</v>
      </c>
      <c r="D222" s="98" t="s">
        <v>52</v>
      </c>
      <c r="E222" s="143" t="s">
        <v>451</v>
      </c>
      <c r="F222" s="115" t="s">
        <v>69</v>
      </c>
      <c r="G222" s="89">
        <v>14</v>
      </c>
      <c r="H222" s="99">
        <v>107.81</v>
      </c>
      <c r="I222" s="57">
        <f t="shared" si="48"/>
        <v>0.27394731638295489</v>
      </c>
      <c r="J222" s="58">
        <f t="shared" si="52"/>
        <v>107.81</v>
      </c>
      <c r="K222" s="59">
        <f t="shared" si="51"/>
        <v>137.34426017924636</v>
      </c>
      <c r="L222" s="60">
        <v>1922.8202000000001</v>
      </c>
    </row>
    <row r="223" spans="2:13" ht="30" x14ac:dyDescent="0.25">
      <c r="B223" s="53" t="s">
        <v>218</v>
      </c>
      <c r="C223" s="148" t="s">
        <v>283</v>
      </c>
      <c r="D223" s="98" t="s">
        <v>52</v>
      </c>
      <c r="E223" s="143" t="s">
        <v>284</v>
      </c>
      <c r="F223" s="115" t="s">
        <v>50</v>
      </c>
      <c r="G223" s="89">
        <v>5.56</v>
      </c>
      <c r="H223" s="119">
        <v>390.69</v>
      </c>
      <c r="I223" s="57">
        <f t="shared" si="48"/>
        <v>0.27394731638295489</v>
      </c>
      <c r="J223" s="58">
        <f t="shared" si="52"/>
        <v>390.69</v>
      </c>
      <c r="K223" s="59">
        <f t="shared" si="51"/>
        <v>497.71847703765667</v>
      </c>
      <c r="L223" s="60">
        <v>2767.3148999999999</v>
      </c>
    </row>
    <row r="224" spans="2:13" ht="27" customHeight="1" x14ac:dyDescent="0.25">
      <c r="B224" s="109" t="s">
        <v>225</v>
      </c>
      <c r="C224" s="90"/>
      <c r="D224" s="83"/>
      <c r="E224" s="150" t="s">
        <v>427</v>
      </c>
      <c r="F224" s="121"/>
      <c r="G224" s="95"/>
      <c r="H224" s="46"/>
      <c r="I224" s="122"/>
      <c r="J224" s="123"/>
      <c r="K224" s="59"/>
      <c r="L224" s="60"/>
      <c r="M224" s="107">
        <f>SUM(L225:L261)</f>
        <v>102424.39279999996</v>
      </c>
    </row>
    <row r="225" spans="1:12" ht="60" x14ac:dyDescent="0.25">
      <c r="A225" s="13"/>
      <c r="B225" s="53" t="s">
        <v>226</v>
      </c>
      <c r="C225" s="148">
        <v>100561</v>
      </c>
      <c r="D225" s="98" t="s">
        <v>49</v>
      </c>
      <c r="E225" s="151" t="s">
        <v>388</v>
      </c>
      <c r="F225" s="115" t="s">
        <v>69</v>
      </c>
      <c r="G225" s="89">
        <v>2</v>
      </c>
      <c r="H225" s="124">
        <v>201.54</v>
      </c>
      <c r="I225" s="57">
        <f t="shared" ref="I225:I261" si="53">$H$6</f>
        <v>0.27394731638295489</v>
      </c>
      <c r="J225" s="58">
        <f t="shared" ref="J225:J261" si="54">IF(LEFT($H$13,5)="CUSTO",H225,H225/(1+I225))</f>
        <v>201.54</v>
      </c>
      <c r="K225" s="59">
        <f t="shared" si="51"/>
        <v>256.75134214382069</v>
      </c>
      <c r="L225" s="60">
        <v>513.50260000000003</v>
      </c>
    </row>
    <row r="226" spans="1:12" ht="60" x14ac:dyDescent="0.25">
      <c r="A226" s="13"/>
      <c r="B226" s="53" t="s">
        <v>227</v>
      </c>
      <c r="C226" s="148">
        <v>101880</v>
      </c>
      <c r="D226" s="98" t="s">
        <v>49</v>
      </c>
      <c r="E226" s="143" t="s">
        <v>389</v>
      </c>
      <c r="F226" s="115" t="s">
        <v>69</v>
      </c>
      <c r="G226" s="89">
        <v>2</v>
      </c>
      <c r="H226" s="125">
        <v>675.17</v>
      </c>
      <c r="I226" s="57">
        <f t="shared" si="53"/>
        <v>0.27394731638295489</v>
      </c>
      <c r="J226" s="58">
        <f t="shared" si="54"/>
        <v>675.17</v>
      </c>
      <c r="K226" s="59">
        <f t="shared" si="51"/>
        <v>860.13100960227962</v>
      </c>
      <c r="L226" s="60">
        <v>1720.2619999999999</v>
      </c>
    </row>
    <row r="227" spans="1:12" ht="75" x14ac:dyDescent="0.25">
      <c r="A227" s="13"/>
      <c r="B227" s="53" t="s">
        <v>228</v>
      </c>
      <c r="C227" s="148" t="s">
        <v>422</v>
      </c>
      <c r="D227" s="98" t="s">
        <v>52</v>
      </c>
      <c r="E227" s="143" t="s">
        <v>477</v>
      </c>
      <c r="F227" s="115" t="s">
        <v>69</v>
      </c>
      <c r="G227" s="89">
        <v>1</v>
      </c>
      <c r="H227" s="125">
        <v>5063.33</v>
      </c>
      <c r="I227" s="57">
        <f t="shared" si="53"/>
        <v>0.27394731638295489</v>
      </c>
      <c r="J227" s="58">
        <f t="shared" si="54"/>
        <v>5063.33</v>
      </c>
      <c r="K227" s="59">
        <f t="shared" si="51"/>
        <v>6450.4156654613071</v>
      </c>
      <c r="L227" s="60">
        <v>6450.4156999999996</v>
      </c>
    </row>
    <row r="228" spans="1:12" ht="56.25" customHeight="1" x14ac:dyDescent="0.25">
      <c r="A228" s="13"/>
      <c r="B228" s="53" t="s">
        <v>229</v>
      </c>
      <c r="C228" s="148">
        <v>92988</v>
      </c>
      <c r="D228" s="98" t="s">
        <v>49</v>
      </c>
      <c r="E228" s="143" t="s">
        <v>423</v>
      </c>
      <c r="F228" s="115" t="s">
        <v>69</v>
      </c>
      <c r="G228" s="89">
        <v>600</v>
      </c>
      <c r="H228" s="125">
        <v>55.67</v>
      </c>
      <c r="I228" s="57">
        <f t="shared" si="53"/>
        <v>0.27394731638295489</v>
      </c>
      <c r="J228" s="58">
        <f t="shared" si="54"/>
        <v>55.67</v>
      </c>
      <c r="K228" s="59">
        <f t="shared" si="51"/>
        <v>70.920647103039101</v>
      </c>
      <c r="L228" s="60">
        <v>42552.36</v>
      </c>
    </row>
    <row r="229" spans="1:12" ht="60" x14ac:dyDescent="0.25">
      <c r="A229" s="13"/>
      <c r="B229" s="53" t="s">
        <v>230</v>
      </c>
      <c r="C229" s="148">
        <v>92992</v>
      </c>
      <c r="D229" s="98" t="s">
        <v>49</v>
      </c>
      <c r="E229" s="143" t="s">
        <v>424</v>
      </c>
      <c r="F229" s="115" t="s">
        <v>69</v>
      </c>
      <c r="G229" s="89">
        <v>100</v>
      </c>
      <c r="H229" s="125">
        <v>99.63</v>
      </c>
      <c r="I229" s="57">
        <f t="shared" si="53"/>
        <v>0.27394731638295489</v>
      </c>
      <c r="J229" s="58">
        <f t="shared" si="54"/>
        <v>99.63</v>
      </c>
      <c r="K229" s="59">
        <f t="shared" si="51"/>
        <v>126.92337113123379</v>
      </c>
      <c r="L229" s="60">
        <v>12692.34</v>
      </c>
    </row>
    <row r="230" spans="1:12" ht="64.5" customHeight="1" x14ac:dyDescent="0.25">
      <c r="A230" s="13"/>
      <c r="B230" s="53" t="s">
        <v>231</v>
      </c>
      <c r="C230" s="148" t="s">
        <v>390</v>
      </c>
      <c r="D230" s="98" t="s">
        <v>52</v>
      </c>
      <c r="E230" s="143" t="s">
        <v>472</v>
      </c>
      <c r="F230" s="115" t="s">
        <v>69</v>
      </c>
      <c r="G230" s="89">
        <v>4</v>
      </c>
      <c r="H230" s="126">
        <v>196.32</v>
      </c>
      <c r="I230" s="57">
        <f t="shared" si="53"/>
        <v>0.27394731638295489</v>
      </c>
      <c r="J230" s="58">
        <f t="shared" si="54"/>
        <v>196.32</v>
      </c>
      <c r="K230" s="59">
        <f t="shared" si="51"/>
        <v>250.10133715230168</v>
      </c>
      <c r="L230" s="60">
        <v>1000.4052</v>
      </c>
    </row>
    <row r="231" spans="1:12" ht="49.5" customHeight="1" x14ac:dyDescent="0.25">
      <c r="A231" s="13"/>
      <c r="B231" s="53" t="s">
        <v>232</v>
      </c>
      <c r="C231" s="148" t="s">
        <v>391</v>
      </c>
      <c r="D231" s="98" t="s">
        <v>52</v>
      </c>
      <c r="E231" s="143" t="s">
        <v>473</v>
      </c>
      <c r="F231" s="115" t="s">
        <v>69</v>
      </c>
      <c r="G231" s="89">
        <v>2</v>
      </c>
      <c r="H231" s="125">
        <v>308.45999999999998</v>
      </c>
      <c r="I231" s="57">
        <f t="shared" si="53"/>
        <v>0.27394731638295489</v>
      </c>
      <c r="J231" s="58">
        <f t="shared" si="54"/>
        <v>308.45999999999998</v>
      </c>
      <c r="K231" s="59">
        <f t="shared" si="51"/>
        <v>392.96178921148623</v>
      </c>
      <c r="L231" s="60">
        <v>785.92359999999996</v>
      </c>
    </row>
    <row r="232" spans="1:12" ht="30" x14ac:dyDescent="0.25">
      <c r="A232" s="13"/>
      <c r="B232" s="53" t="s">
        <v>233</v>
      </c>
      <c r="C232" s="148">
        <v>93654</v>
      </c>
      <c r="D232" s="98" t="s">
        <v>49</v>
      </c>
      <c r="E232" s="143" t="s">
        <v>425</v>
      </c>
      <c r="F232" s="115" t="s">
        <v>69</v>
      </c>
      <c r="G232" s="89">
        <v>2</v>
      </c>
      <c r="H232" s="125">
        <v>15.07</v>
      </c>
      <c r="I232" s="57">
        <f t="shared" si="53"/>
        <v>0.27394731638295489</v>
      </c>
      <c r="J232" s="58">
        <f t="shared" si="54"/>
        <v>15.07</v>
      </c>
      <c r="K232" s="59">
        <f t="shared" si="51"/>
        <v>19.198386057891131</v>
      </c>
      <c r="L232" s="60">
        <v>38.936799999999998</v>
      </c>
    </row>
    <row r="233" spans="1:12" ht="30" x14ac:dyDescent="0.25">
      <c r="A233" s="13"/>
      <c r="B233" s="53" t="s">
        <v>234</v>
      </c>
      <c r="C233" s="148">
        <v>93655</v>
      </c>
      <c r="D233" s="98" t="s">
        <v>49</v>
      </c>
      <c r="E233" s="143" t="s">
        <v>392</v>
      </c>
      <c r="F233" s="115" t="s">
        <v>69</v>
      </c>
      <c r="G233" s="89">
        <v>1</v>
      </c>
      <c r="H233" s="125">
        <v>16.48</v>
      </c>
      <c r="I233" s="57">
        <f t="shared" si="53"/>
        <v>0.27394731638295489</v>
      </c>
      <c r="J233" s="58">
        <f t="shared" si="54"/>
        <v>16.48</v>
      </c>
      <c r="K233" s="59">
        <f t="shared" si="51"/>
        <v>20.994651773991098</v>
      </c>
      <c r="L233" s="60">
        <v>20.994700000000002</v>
      </c>
    </row>
    <row r="234" spans="1:12" ht="30" x14ac:dyDescent="0.25">
      <c r="A234" s="13"/>
      <c r="B234" s="53" t="s">
        <v>235</v>
      </c>
      <c r="C234" s="148">
        <v>93657</v>
      </c>
      <c r="D234" s="98" t="s">
        <v>49</v>
      </c>
      <c r="E234" s="143" t="s">
        <v>426</v>
      </c>
      <c r="F234" s="115" t="s">
        <v>69</v>
      </c>
      <c r="G234" s="89">
        <v>1</v>
      </c>
      <c r="H234" s="125">
        <v>18.14</v>
      </c>
      <c r="I234" s="57">
        <f t="shared" si="53"/>
        <v>0.27394731638295489</v>
      </c>
      <c r="J234" s="58">
        <f t="shared" si="54"/>
        <v>18.14</v>
      </c>
      <c r="K234" s="59">
        <f t="shared" si="51"/>
        <v>23.109404319186801</v>
      </c>
      <c r="L234" s="60">
        <v>23.109400000000001</v>
      </c>
    </row>
    <row r="235" spans="1:12" ht="30" x14ac:dyDescent="0.25">
      <c r="A235" s="13"/>
      <c r="B235" s="53" t="s">
        <v>236</v>
      </c>
      <c r="C235" s="148">
        <v>93658</v>
      </c>
      <c r="D235" s="98" t="s">
        <v>49</v>
      </c>
      <c r="E235" s="143" t="s">
        <v>393</v>
      </c>
      <c r="F235" s="115" t="s">
        <v>69</v>
      </c>
      <c r="G235" s="89">
        <v>3</v>
      </c>
      <c r="H235" s="125">
        <v>26.02</v>
      </c>
      <c r="I235" s="57">
        <f t="shared" si="53"/>
        <v>0.27394731638295489</v>
      </c>
      <c r="J235" s="58">
        <f t="shared" si="54"/>
        <v>26.02</v>
      </c>
      <c r="K235" s="59">
        <f t="shared" si="51"/>
        <v>33.148109172284485</v>
      </c>
      <c r="L235" s="60">
        <v>99.444299999999998</v>
      </c>
    </row>
    <row r="236" spans="1:12" ht="30" x14ac:dyDescent="0.25">
      <c r="A236" s="13"/>
      <c r="B236" s="53" t="s">
        <v>237</v>
      </c>
      <c r="C236" s="148">
        <v>93662</v>
      </c>
      <c r="D236" s="98" t="s">
        <v>49</v>
      </c>
      <c r="E236" s="143" t="s">
        <v>395</v>
      </c>
      <c r="F236" s="115" t="s">
        <v>69</v>
      </c>
      <c r="G236" s="89">
        <v>1</v>
      </c>
      <c r="H236" s="125">
        <v>74.78</v>
      </c>
      <c r="I236" s="57">
        <f t="shared" si="53"/>
        <v>0.27394731638295489</v>
      </c>
      <c r="J236" s="58">
        <f t="shared" si="54"/>
        <v>74.78</v>
      </c>
      <c r="K236" s="59">
        <f t="shared" si="51"/>
        <v>95.265780319117368</v>
      </c>
      <c r="L236" s="60">
        <v>95.265799999999999</v>
      </c>
    </row>
    <row r="237" spans="1:12" ht="30" x14ac:dyDescent="0.25">
      <c r="A237" s="13"/>
      <c r="B237" s="53" t="s">
        <v>238</v>
      </c>
      <c r="C237" s="148">
        <v>93664</v>
      </c>
      <c r="D237" s="98" t="s">
        <v>49</v>
      </c>
      <c r="E237" s="143" t="s">
        <v>396</v>
      </c>
      <c r="F237" s="115" t="s">
        <v>69</v>
      </c>
      <c r="G237" s="89">
        <v>5</v>
      </c>
      <c r="H237" s="125">
        <v>78.099999999999994</v>
      </c>
      <c r="I237" s="57">
        <f t="shared" si="53"/>
        <v>0.27394731638295489</v>
      </c>
      <c r="J237" s="58">
        <f t="shared" si="54"/>
        <v>78.099999999999994</v>
      </c>
      <c r="K237" s="59">
        <f t="shared" si="51"/>
        <v>99.495285409508767</v>
      </c>
      <c r="L237" s="60">
        <v>497.47649999999999</v>
      </c>
    </row>
    <row r="238" spans="1:12" ht="30" x14ac:dyDescent="0.25">
      <c r="A238" s="13"/>
      <c r="B238" s="53" t="s">
        <v>239</v>
      </c>
      <c r="C238" s="148">
        <v>93665</v>
      </c>
      <c r="D238" s="98" t="s">
        <v>49</v>
      </c>
      <c r="E238" s="143" t="s">
        <v>397</v>
      </c>
      <c r="F238" s="115" t="s">
        <v>69</v>
      </c>
      <c r="G238" s="89">
        <v>1</v>
      </c>
      <c r="H238" s="125">
        <v>82.07</v>
      </c>
      <c r="I238" s="57">
        <f t="shared" si="53"/>
        <v>0.27394731638295489</v>
      </c>
      <c r="J238" s="58">
        <f t="shared" si="54"/>
        <v>82.07</v>
      </c>
      <c r="K238" s="59">
        <f t="shared" si="51"/>
        <v>104.5528562555491</v>
      </c>
      <c r="L238" s="60">
        <v>104.55289999999999</v>
      </c>
    </row>
    <row r="239" spans="1:12" ht="63" customHeight="1" x14ac:dyDescent="0.25">
      <c r="B239" s="53" t="s">
        <v>240</v>
      </c>
      <c r="C239" s="148" t="s">
        <v>336</v>
      </c>
      <c r="D239" s="98" t="s">
        <v>52</v>
      </c>
      <c r="E239" s="143" t="s">
        <v>378</v>
      </c>
      <c r="F239" s="115" t="s">
        <v>72</v>
      </c>
      <c r="G239" s="89">
        <v>3</v>
      </c>
      <c r="H239" s="126">
        <v>137.55000000000001</v>
      </c>
      <c r="I239" s="110">
        <f t="shared" si="53"/>
        <v>0.27394731638295489</v>
      </c>
      <c r="J239" s="116">
        <f t="shared" si="54"/>
        <v>137.55000000000001</v>
      </c>
      <c r="K239" s="59">
        <f t="shared" si="51"/>
        <v>175.23145336847546</v>
      </c>
      <c r="L239" s="60">
        <v>525.69449999999995</v>
      </c>
    </row>
    <row r="240" spans="1:12" ht="64.5" customHeight="1" x14ac:dyDescent="0.25">
      <c r="B240" s="53" t="s">
        <v>241</v>
      </c>
      <c r="C240" s="148" t="s">
        <v>398</v>
      </c>
      <c r="D240" s="98" t="s">
        <v>52</v>
      </c>
      <c r="E240" s="143" t="s">
        <v>474</v>
      </c>
      <c r="F240" s="115" t="s">
        <v>72</v>
      </c>
      <c r="G240" s="89">
        <v>5</v>
      </c>
      <c r="H240" s="126">
        <v>159.27000000000001</v>
      </c>
      <c r="I240" s="110">
        <f t="shared" si="53"/>
        <v>0.27394731638295489</v>
      </c>
      <c r="J240" s="116">
        <f t="shared" si="54"/>
        <v>159.27000000000001</v>
      </c>
      <c r="K240" s="59">
        <f t="shared" si="51"/>
        <v>202.90158908031324</v>
      </c>
      <c r="L240" s="60">
        <v>1014.508</v>
      </c>
    </row>
    <row r="241" spans="1:12" ht="30" x14ac:dyDescent="0.25">
      <c r="A241" s="13"/>
      <c r="B241" s="53" t="s">
        <v>242</v>
      </c>
      <c r="C241" s="148">
        <v>91936</v>
      </c>
      <c r="D241" s="98" t="s">
        <v>49</v>
      </c>
      <c r="E241" s="143" t="s">
        <v>399</v>
      </c>
      <c r="F241" s="115" t="s">
        <v>69</v>
      </c>
      <c r="G241" s="89">
        <v>42</v>
      </c>
      <c r="H241" s="127">
        <v>19.12</v>
      </c>
      <c r="I241" s="57">
        <f t="shared" si="53"/>
        <v>0.27394731638295489</v>
      </c>
      <c r="J241" s="58">
        <f t="shared" si="54"/>
        <v>19.12</v>
      </c>
      <c r="K241" s="59">
        <f t="shared" si="51"/>
        <v>24.3578726892421</v>
      </c>
      <c r="L241" s="60">
        <v>1023.0318</v>
      </c>
    </row>
    <row r="242" spans="1:12" ht="45" x14ac:dyDescent="0.25">
      <c r="A242" s="13"/>
      <c r="B242" s="53" t="s">
        <v>243</v>
      </c>
      <c r="C242" s="148">
        <v>91992</v>
      </c>
      <c r="D242" s="98" t="s">
        <v>49</v>
      </c>
      <c r="E242" s="143" t="s">
        <v>400</v>
      </c>
      <c r="F242" s="115" t="s">
        <v>69</v>
      </c>
      <c r="G242" s="89">
        <v>11</v>
      </c>
      <c r="H242" s="125">
        <v>45.08</v>
      </c>
      <c r="I242" s="57">
        <f t="shared" si="53"/>
        <v>0.27394731638295489</v>
      </c>
      <c r="J242" s="58">
        <f t="shared" si="54"/>
        <v>45.08</v>
      </c>
      <c r="K242" s="59">
        <f t="shared" si="51"/>
        <v>57.429545022543607</v>
      </c>
      <c r="L242" s="60">
        <v>631.72450000000003</v>
      </c>
    </row>
    <row r="243" spans="1:12" ht="45" x14ac:dyDescent="0.25">
      <c r="A243" s="13"/>
      <c r="B243" s="53" t="s">
        <v>244</v>
      </c>
      <c r="C243" s="148">
        <v>91939</v>
      </c>
      <c r="D243" s="98" t="s">
        <v>49</v>
      </c>
      <c r="E243" s="143" t="s">
        <v>401</v>
      </c>
      <c r="F243" s="115" t="s">
        <v>72</v>
      </c>
      <c r="G243" s="89">
        <v>15</v>
      </c>
      <c r="H243" s="126">
        <v>32.36</v>
      </c>
      <c r="I243" s="57">
        <f t="shared" si="53"/>
        <v>0.27394731638295489</v>
      </c>
      <c r="J243" s="58">
        <f t="shared" si="54"/>
        <v>32.36</v>
      </c>
      <c r="K243" s="59">
        <f t="shared" si="51"/>
        <v>41.224935158152419</v>
      </c>
      <c r="L243" s="60">
        <v>618.37350000000004</v>
      </c>
    </row>
    <row r="244" spans="1:12" ht="45" x14ac:dyDescent="0.25">
      <c r="A244" s="13"/>
      <c r="B244" s="53" t="s">
        <v>245</v>
      </c>
      <c r="C244" s="148">
        <v>91997</v>
      </c>
      <c r="D244" s="98" t="s">
        <v>49</v>
      </c>
      <c r="E244" s="143" t="s">
        <v>402</v>
      </c>
      <c r="F244" s="115" t="s">
        <v>69</v>
      </c>
      <c r="G244" s="89">
        <v>19</v>
      </c>
      <c r="H244" s="127">
        <v>36.97</v>
      </c>
      <c r="I244" s="57">
        <f t="shared" si="53"/>
        <v>0.27394731638295489</v>
      </c>
      <c r="J244" s="58">
        <f t="shared" si="54"/>
        <v>36.97</v>
      </c>
      <c r="K244" s="59">
        <f t="shared" si="51"/>
        <v>47.097832286677843</v>
      </c>
      <c r="L244" s="60">
        <v>894.83079999999995</v>
      </c>
    </row>
    <row r="245" spans="1:12" ht="45" x14ac:dyDescent="0.25">
      <c r="A245" s="13"/>
      <c r="B245" s="53" t="s">
        <v>246</v>
      </c>
      <c r="C245" s="148">
        <v>91940</v>
      </c>
      <c r="D245" s="98" t="s">
        <v>49</v>
      </c>
      <c r="E245" s="143" t="s">
        <v>403</v>
      </c>
      <c r="F245" s="115" t="s">
        <v>72</v>
      </c>
      <c r="G245" s="89">
        <f>19+19</f>
        <v>38</v>
      </c>
      <c r="H245" s="126">
        <v>18.77</v>
      </c>
      <c r="I245" s="57">
        <f t="shared" si="53"/>
        <v>0.27394731638295489</v>
      </c>
      <c r="J245" s="58">
        <f t="shared" si="54"/>
        <v>18.77</v>
      </c>
      <c r="K245" s="59">
        <f t="shared" si="51"/>
        <v>23.911991128508063</v>
      </c>
      <c r="L245" s="60">
        <v>908.65599999999995</v>
      </c>
    </row>
    <row r="246" spans="1:12" ht="45" x14ac:dyDescent="0.25">
      <c r="A246" s="13"/>
      <c r="B246" s="53" t="s">
        <v>247</v>
      </c>
      <c r="C246" s="148">
        <v>92001</v>
      </c>
      <c r="D246" s="98" t="s">
        <v>49</v>
      </c>
      <c r="E246" s="143" t="s">
        <v>404</v>
      </c>
      <c r="F246" s="115" t="s">
        <v>69</v>
      </c>
      <c r="G246" s="89">
        <v>3</v>
      </c>
      <c r="H246" s="126">
        <v>33.03</v>
      </c>
      <c r="I246" s="57">
        <f t="shared" si="53"/>
        <v>0.27394731638295489</v>
      </c>
      <c r="J246" s="58">
        <f t="shared" si="54"/>
        <v>33.03</v>
      </c>
      <c r="K246" s="59">
        <f t="shared" si="51"/>
        <v>42.078479860129001</v>
      </c>
      <c r="L246" s="60">
        <v>126.2355</v>
      </c>
    </row>
    <row r="247" spans="1:12" ht="45" x14ac:dyDescent="0.25">
      <c r="A247" s="13"/>
      <c r="B247" s="53" t="s">
        <v>248</v>
      </c>
      <c r="C247" s="148">
        <v>91941</v>
      </c>
      <c r="D247" s="98" t="s">
        <v>49</v>
      </c>
      <c r="E247" s="143" t="s">
        <v>405</v>
      </c>
      <c r="F247" s="115" t="s">
        <v>72</v>
      </c>
      <c r="G247" s="89">
        <v>15</v>
      </c>
      <c r="H247" s="126">
        <v>12.1</v>
      </c>
      <c r="I247" s="57">
        <f t="shared" si="53"/>
        <v>0.27394731638295489</v>
      </c>
      <c r="J247" s="58">
        <f t="shared" si="54"/>
        <v>12.1</v>
      </c>
      <c r="K247" s="59">
        <f t="shared" si="51"/>
        <v>15.414762528233753</v>
      </c>
      <c r="L247" s="60">
        <v>231.22200000000001</v>
      </c>
    </row>
    <row r="248" spans="1:12" ht="45" x14ac:dyDescent="0.25">
      <c r="A248" s="13"/>
      <c r="B248" s="53" t="s">
        <v>249</v>
      </c>
      <c r="C248" s="148">
        <v>91953</v>
      </c>
      <c r="D248" s="98" t="s">
        <v>49</v>
      </c>
      <c r="E248" s="143" t="s">
        <v>406</v>
      </c>
      <c r="F248" s="115" t="s">
        <v>69</v>
      </c>
      <c r="G248" s="89">
        <v>3</v>
      </c>
      <c r="H248" s="126">
        <v>29.55</v>
      </c>
      <c r="I248" s="57">
        <f t="shared" si="53"/>
        <v>0.27394731638295489</v>
      </c>
      <c r="J248" s="58">
        <f t="shared" si="54"/>
        <v>29.55</v>
      </c>
      <c r="K248" s="59">
        <f t="shared" si="51"/>
        <v>37.645143199116319</v>
      </c>
      <c r="L248" s="60">
        <v>112.9353</v>
      </c>
    </row>
    <row r="249" spans="1:12" ht="45" x14ac:dyDescent="0.25">
      <c r="A249" s="13"/>
      <c r="B249" s="53" t="s">
        <v>250</v>
      </c>
      <c r="C249" s="148">
        <v>92023</v>
      </c>
      <c r="D249" s="98" t="s">
        <v>49</v>
      </c>
      <c r="E249" s="143" t="s">
        <v>407</v>
      </c>
      <c r="F249" s="115" t="s">
        <v>69</v>
      </c>
      <c r="G249" s="89">
        <v>15</v>
      </c>
      <c r="H249" s="126">
        <v>50.27</v>
      </c>
      <c r="I249" s="57">
        <f t="shared" si="53"/>
        <v>0.27394731638295489</v>
      </c>
      <c r="J249" s="58">
        <f t="shared" si="54"/>
        <v>50.27</v>
      </c>
      <c r="K249" s="59">
        <f t="shared" si="51"/>
        <v>64.041331594571147</v>
      </c>
      <c r="L249" s="60">
        <v>960.61950000000002</v>
      </c>
    </row>
    <row r="250" spans="1:12" ht="39" customHeight="1" x14ac:dyDescent="0.25">
      <c r="A250" s="13"/>
      <c r="B250" s="53" t="s">
        <v>251</v>
      </c>
      <c r="C250" s="148">
        <v>103782</v>
      </c>
      <c r="D250" s="98" t="s">
        <v>49</v>
      </c>
      <c r="E250" s="143" t="s">
        <v>408</v>
      </c>
      <c r="F250" s="115" t="s">
        <v>69</v>
      </c>
      <c r="G250" s="89">
        <v>42</v>
      </c>
      <c r="H250" s="126">
        <v>30.05</v>
      </c>
      <c r="I250" s="57">
        <f t="shared" si="53"/>
        <v>0.27394731638295489</v>
      </c>
      <c r="J250" s="58">
        <f t="shared" si="54"/>
        <v>30.05</v>
      </c>
      <c r="K250" s="59">
        <f t="shared" si="51"/>
        <v>38.282116857307798</v>
      </c>
      <c r="L250" s="60">
        <v>1607.8481999999999</v>
      </c>
    </row>
    <row r="251" spans="1:12" ht="45" x14ac:dyDescent="0.25">
      <c r="A251" s="13"/>
      <c r="B251" s="53" t="s">
        <v>252</v>
      </c>
      <c r="C251" s="148">
        <v>91840</v>
      </c>
      <c r="D251" s="98" t="s">
        <v>49</v>
      </c>
      <c r="E251" s="143" t="s">
        <v>409</v>
      </c>
      <c r="F251" s="115" t="s">
        <v>56</v>
      </c>
      <c r="G251" s="89">
        <v>100</v>
      </c>
      <c r="H251" s="126">
        <v>20.079999999999998</v>
      </c>
      <c r="I251" s="57">
        <f t="shared" si="53"/>
        <v>0.27394731638295489</v>
      </c>
      <c r="J251" s="58">
        <f t="shared" si="54"/>
        <v>20.079999999999998</v>
      </c>
      <c r="K251" s="59">
        <f t="shared" si="51"/>
        <v>25.580862112969733</v>
      </c>
      <c r="L251" s="60">
        <v>2558.09</v>
      </c>
    </row>
    <row r="252" spans="1:12" ht="45" x14ac:dyDescent="0.25">
      <c r="A252" s="13"/>
      <c r="B252" s="53" t="s">
        <v>253</v>
      </c>
      <c r="C252" s="148">
        <v>97667</v>
      </c>
      <c r="D252" s="98" t="s">
        <v>49</v>
      </c>
      <c r="E252" s="143" t="s">
        <v>74</v>
      </c>
      <c r="F252" s="115" t="s">
        <v>56</v>
      </c>
      <c r="G252" s="89">
        <v>150</v>
      </c>
      <c r="H252" s="126">
        <v>7.88</v>
      </c>
      <c r="I252" s="110">
        <f t="shared" si="53"/>
        <v>0.27394731638295489</v>
      </c>
      <c r="J252" s="116">
        <f t="shared" si="54"/>
        <v>7.88</v>
      </c>
      <c r="K252" s="59">
        <f t="shared" si="51"/>
        <v>10.038704853097684</v>
      </c>
      <c r="L252" s="60">
        <v>1505.8040000000001</v>
      </c>
    </row>
    <row r="253" spans="1:12" ht="45" x14ac:dyDescent="0.25">
      <c r="A253" s="13"/>
      <c r="B253" s="53" t="s">
        <v>254</v>
      </c>
      <c r="C253" s="148">
        <v>91837</v>
      </c>
      <c r="D253" s="98" t="s">
        <v>49</v>
      </c>
      <c r="E253" s="143" t="s">
        <v>410</v>
      </c>
      <c r="F253" s="115" t="s">
        <v>56</v>
      </c>
      <c r="G253" s="89">
        <v>200</v>
      </c>
      <c r="H253" s="126">
        <v>24.98</v>
      </c>
      <c r="I253" s="57">
        <f t="shared" si="53"/>
        <v>0.27394731638295489</v>
      </c>
      <c r="J253" s="58">
        <f t="shared" si="54"/>
        <v>24.98</v>
      </c>
      <c r="K253" s="59">
        <f t="shared" si="51"/>
        <v>31.823203963246215</v>
      </c>
      <c r="L253" s="60">
        <v>6364.64</v>
      </c>
    </row>
    <row r="254" spans="1:12" ht="30" x14ac:dyDescent="0.25">
      <c r="A254" s="13"/>
      <c r="B254" s="53" t="s">
        <v>255</v>
      </c>
      <c r="C254" s="148">
        <v>100860</v>
      </c>
      <c r="D254" s="98" t="s">
        <v>49</v>
      </c>
      <c r="E254" s="143" t="s">
        <v>412</v>
      </c>
      <c r="F254" s="115" t="s">
        <v>72</v>
      </c>
      <c r="G254" s="89">
        <v>4</v>
      </c>
      <c r="H254" s="126">
        <v>101.47</v>
      </c>
      <c r="I254" s="57">
        <f t="shared" si="53"/>
        <v>0.27394731638295489</v>
      </c>
      <c r="J254" s="58">
        <f t="shared" si="54"/>
        <v>101.47</v>
      </c>
      <c r="K254" s="59">
        <f t="shared" si="51"/>
        <v>129.26743419337842</v>
      </c>
      <c r="L254" s="60">
        <v>517.06960000000004</v>
      </c>
    </row>
    <row r="255" spans="1:12" ht="45" x14ac:dyDescent="0.25">
      <c r="A255" s="13"/>
      <c r="B255" s="53" t="s">
        <v>256</v>
      </c>
      <c r="C255" s="148">
        <v>91927</v>
      </c>
      <c r="D255" s="98" t="s">
        <v>49</v>
      </c>
      <c r="E255" s="143" t="s">
        <v>413</v>
      </c>
      <c r="F255" s="115" t="s">
        <v>56</v>
      </c>
      <c r="G255" s="89">
        <v>500</v>
      </c>
      <c r="H255" s="126">
        <v>4.88</v>
      </c>
      <c r="I255" s="57">
        <f t="shared" si="53"/>
        <v>0.27394731638295489</v>
      </c>
      <c r="J255" s="58">
        <f t="shared" si="54"/>
        <v>4.88</v>
      </c>
      <c r="K255" s="59">
        <f t="shared" si="51"/>
        <v>6.2168629039488197</v>
      </c>
      <c r="L255" s="60">
        <v>3108.45</v>
      </c>
    </row>
    <row r="256" spans="1:12" ht="45" x14ac:dyDescent="0.25">
      <c r="A256" s="13"/>
      <c r="B256" s="53" t="s">
        <v>257</v>
      </c>
      <c r="C256" s="148">
        <v>91929</v>
      </c>
      <c r="D256" s="98" t="s">
        <v>49</v>
      </c>
      <c r="E256" s="143" t="s">
        <v>414</v>
      </c>
      <c r="F256" s="115" t="s">
        <v>56</v>
      </c>
      <c r="G256" s="89">
        <v>200</v>
      </c>
      <c r="H256" s="126">
        <v>7.18</v>
      </c>
      <c r="I256" s="57">
        <f t="shared" si="53"/>
        <v>0.27394731638295489</v>
      </c>
      <c r="J256" s="58">
        <f t="shared" si="54"/>
        <v>7.18</v>
      </c>
      <c r="K256" s="59">
        <f t="shared" si="51"/>
        <v>9.1469417316296155</v>
      </c>
      <c r="L256" s="60">
        <v>1829.38</v>
      </c>
    </row>
    <row r="257" spans="1:13" ht="45" x14ac:dyDescent="0.25">
      <c r="A257" s="13"/>
      <c r="B257" s="53" t="s">
        <v>258</v>
      </c>
      <c r="C257" s="148">
        <v>91931</v>
      </c>
      <c r="D257" s="98" t="s">
        <v>49</v>
      </c>
      <c r="E257" s="143" t="s">
        <v>415</v>
      </c>
      <c r="F257" s="115" t="s">
        <v>56</v>
      </c>
      <c r="G257" s="89">
        <v>400</v>
      </c>
      <c r="H257" s="126">
        <v>10.119999999999999</v>
      </c>
      <c r="I257" s="57">
        <f t="shared" si="53"/>
        <v>0.27394731638295489</v>
      </c>
      <c r="J257" s="58">
        <f t="shared" si="54"/>
        <v>10.119999999999999</v>
      </c>
      <c r="K257" s="59">
        <f t="shared" si="51"/>
        <v>12.892346841795502</v>
      </c>
      <c r="L257" s="60">
        <v>5156.92</v>
      </c>
    </row>
    <row r="258" spans="1:13" ht="30" x14ac:dyDescent="0.25">
      <c r="A258" s="13"/>
      <c r="B258" s="53" t="s">
        <v>259</v>
      </c>
      <c r="C258" s="148">
        <v>98307</v>
      </c>
      <c r="D258" s="98" t="s">
        <v>49</v>
      </c>
      <c r="E258" s="143" t="s">
        <v>417</v>
      </c>
      <c r="F258" s="115" t="s">
        <v>72</v>
      </c>
      <c r="G258" s="89">
        <v>5</v>
      </c>
      <c r="H258" s="126">
        <v>44.61</v>
      </c>
      <c r="I258" s="57">
        <f t="shared" si="53"/>
        <v>0.27394731638295489</v>
      </c>
      <c r="J258" s="58">
        <f t="shared" si="54"/>
        <v>44.61</v>
      </c>
      <c r="K258" s="59">
        <f t="shared" si="51"/>
        <v>56.830789783843613</v>
      </c>
      <c r="L258" s="60">
        <v>284.154</v>
      </c>
    </row>
    <row r="259" spans="1:13" ht="60" x14ac:dyDescent="0.25">
      <c r="A259" s="13"/>
      <c r="B259" s="53" t="s">
        <v>260</v>
      </c>
      <c r="C259" s="148">
        <v>98305</v>
      </c>
      <c r="D259" s="98" t="s">
        <v>49</v>
      </c>
      <c r="E259" s="143" t="s">
        <v>418</v>
      </c>
      <c r="F259" s="115" t="s">
        <v>56</v>
      </c>
      <c r="G259" s="89">
        <v>1</v>
      </c>
      <c r="H259" s="126">
        <v>2828.75</v>
      </c>
      <c r="I259" s="57">
        <f t="shared" si="53"/>
        <v>0.27394731638295489</v>
      </c>
      <c r="J259" s="58">
        <f t="shared" si="54"/>
        <v>2828.75</v>
      </c>
      <c r="K259" s="59">
        <f t="shared" si="51"/>
        <v>3603.6784712182834</v>
      </c>
      <c r="L259" s="60">
        <v>3603.6785</v>
      </c>
    </row>
    <row r="260" spans="1:13" ht="30" x14ac:dyDescent="0.25">
      <c r="A260" s="13"/>
      <c r="B260" s="53" t="s">
        <v>261</v>
      </c>
      <c r="C260" s="148">
        <v>98302</v>
      </c>
      <c r="D260" s="98" t="s">
        <v>49</v>
      </c>
      <c r="E260" s="143" t="s">
        <v>419</v>
      </c>
      <c r="F260" s="115" t="s">
        <v>56</v>
      </c>
      <c r="G260" s="89">
        <v>1</v>
      </c>
      <c r="H260" s="126">
        <v>1238.6600000000001</v>
      </c>
      <c r="I260" s="57">
        <f t="shared" si="53"/>
        <v>0.27394731638295489</v>
      </c>
      <c r="J260" s="58">
        <f t="shared" si="54"/>
        <v>1238.6600000000001</v>
      </c>
      <c r="K260" s="59">
        <f t="shared" si="51"/>
        <v>1577.987582910911</v>
      </c>
      <c r="L260" s="60">
        <v>1577.9875999999999</v>
      </c>
    </row>
    <row r="261" spans="1:13" ht="45" x14ac:dyDescent="0.25">
      <c r="A261" s="13"/>
      <c r="B261" s="53" t="s">
        <v>262</v>
      </c>
      <c r="C261" s="148">
        <v>98295</v>
      </c>
      <c r="D261" s="98" t="s">
        <v>49</v>
      </c>
      <c r="E261" s="143" t="s">
        <v>420</v>
      </c>
      <c r="F261" s="115" t="s">
        <v>56</v>
      </c>
      <c r="G261" s="89">
        <v>100</v>
      </c>
      <c r="H261" s="126">
        <v>5.24</v>
      </c>
      <c r="I261" s="57">
        <f t="shared" si="53"/>
        <v>0.27394731638295489</v>
      </c>
      <c r="J261" s="58">
        <f t="shared" si="54"/>
        <v>5.24</v>
      </c>
      <c r="K261" s="59">
        <f t="shared" si="51"/>
        <v>6.6754839378466837</v>
      </c>
      <c r="L261" s="60">
        <v>667.55</v>
      </c>
    </row>
    <row r="262" spans="1:13" s="108" customFormat="1" x14ac:dyDescent="0.2">
      <c r="A262" s="102"/>
      <c r="B262" s="120" t="s">
        <v>263</v>
      </c>
      <c r="C262" s="90"/>
      <c r="D262" s="83"/>
      <c r="E262" s="150" t="s">
        <v>428</v>
      </c>
      <c r="F262" s="121"/>
      <c r="G262" s="95"/>
      <c r="H262" s="96"/>
      <c r="I262" s="57"/>
      <c r="J262" s="58"/>
      <c r="K262" s="59"/>
      <c r="L262" s="60"/>
      <c r="M262" s="107">
        <f>SUM(L263:L276)</f>
        <v>105178.29459999998</v>
      </c>
    </row>
    <row r="263" spans="1:13" s="108" customFormat="1" ht="30" x14ac:dyDescent="0.2">
      <c r="A263" s="102"/>
      <c r="B263" s="76" t="s">
        <v>273</v>
      </c>
      <c r="C263" s="85">
        <v>96974</v>
      </c>
      <c r="D263" s="98" t="s">
        <v>49</v>
      </c>
      <c r="E263" s="151" t="s">
        <v>429</v>
      </c>
      <c r="F263" s="129" t="s">
        <v>72</v>
      </c>
      <c r="G263" s="155">
        <v>60</v>
      </c>
      <c r="H263" s="134">
        <v>89.66</v>
      </c>
      <c r="I263" s="57">
        <f t="shared" ref="I263:I276" si="55">$H$6</f>
        <v>0.27394731638295489</v>
      </c>
      <c r="J263" s="58">
        <f t="shared" ref="J263:J276" si="56">IF(LEFT($H$13,5)="CUSTO",H263,H263/(1+I263))</f>
        <v>89.66</v>
      </c>
      <c r="K263" s="59">
        <f t="shared" si="51"/>
        <v>114.22211638689573</v>
      </c>
      <c r="L263" s="60">
        <v>6853.326</v>
      </c>
      <c r="M263" s="107"/>
    </row>
    <row r="264" spans="1:13" s="108" customFormat="1" ht="30" x14ac:dyDescent="0.2">
      <c r="A264" s="102"/>
      <c r="B264" s="76" t="s">
        <v>274</v>
      </c>
      <c r="C264" s="85">
        <v>96977</v>
      </c>
      <c r="D264" s="98" t="s">
        <v>49</v>
      </c>
      <c r="E264" s="151" t="s">
        <v>430</v>
      </c>
      <c r="F264" s="129" t="s">
        <v>72</v>
      </c>
      <c r="G264" s="155">
        <v>610</v>
      </c>
      <c r="H264" s="134">
        <v>57.52</v>
      </c>
      <c r="I264" s="57">
        <f t="shared" si="55"/>
        <v>0.27394731638295489</v>
      </c>
      <c r="J264" s="58">
        <f t="shared" si="56"/>
        <v>57.52</v>
      </c>
      <c r="K264" s="59">
        <f t="shared" si="51"/>
        <v>73.277449638347562</v>
      </c>
      <c r="L264" s="60">
        <v>44699.214</v>
      </c>
      <c r="M264" s="107"/>
    </row>
    <row r="265" spans="1:13" s="108" customFormat="1" ht="45" x14ac:dyDescent="0.2">
      <c r="A265" s="102"/>
      <c r="B265" s="76" t="s">
        <v>275</v>
      </c>
      <c r="C265" s="85">
        <v>98111</v>
      </c>
      <c r="D265" s="98" t="s">
        <v>49</v>
      </c>
      <c r="E265" s="151" t="s">
        <v>431</v>
      </c>
      <c r="F265" s="129" t="s">
        <v>72</v>
      </c>
      <c r="G265" s="155">
        <v>23</v>
      </c>
      <c r="H265" s="134">
        <v>49.16</v>
      </c>
      <c r="I265" s="57">
        <f t="shared" si="55"/>
        <v>0.27394731638295489</v>
      </c>
      <c r="J265" s="58">
        <f t="shared" si="56"/>
        <v>49.16</v>
      </c>
      <c r="K265" s="59">
        <f t="shared" si="51"/>
        <v>62.627250073386058</v>
      </c>
      <c r="L265" s="60">
        <v>1440.4278999999999</v>
      </c>
      <c r="M265" s="107"/>
    </row>
    <row r="266" spans="1:13" s="108" customFormat="1" ht="30" x14ac:dyDescent="0.2">
      <c r="A266" s="102"/>
      <c r="B266" s="76" t="s">
        <v>276</v>
      </c>
      <c r="C266" s="85">
        <v>96986</v>
      </c>
      <c r="D266" s="98" t="s">
        <v>49</v>
      </c>
      <c r="E266" s="151" t="s">
        <v>432</v>
      </c>
      <c r="F266" s="129" t="s">
        <v>72</v>
      </c>
      <c r="G266" s="155">
        <v>108</v>
      </c>
      <c r="H266" s="134">
        <v>172.44</v>
      </c>
      <c r="I266" s="57">
        <f t="shared" si="55"/>
        <v>0.27394731638295489</v>
      </c>
      <c r="J266" s="58">
        <f t="shared" si="56"/>
        <v>172.44</v>
      </c>
      <c r="K266" s="59">
        <f t="shared" si="51"/>
        <v>219.67947523707673</v>
      </c>
      <c r="L266" s="60">
        <v>23725.385999999999</v>
      </c>
      <c r="M266" s="107"/>
    </row>
    <row r="267" spans="1:13" s="108" customFormat="1" ht="45" x14ac:dyDescent="0.2">
      <c r="A267" s="102"/>
      <c r="B267" s="76" t="s">
        <v>277</v>
      </c>
      <c r="C267" s="85">
        <v>96984</v>
      </c>
      <c r="D267" s="98" t="s">
        <v>49</v>
      </c>
      <c r="E267" s="151" t="s">
        <v>433</v>
      </c>
      <c r="F267" s="129" t="s">
        <v>72</v>
      </c>
      <c r="G267" s="155">
        <v>23</v>
      </c>
      <c r="H267" s="134">
        <v>60.59</v>
      </c>
      <c r="I267" s="57">
        <f t="shared" si="55"/>
        <v>0.27394731638295489</v>
      </c>
      <c r="J267" s="58">
        <f t="shared" si="56"/>
        <v>60.59</v>
      </c>
      <c r="K267" s="59">
        <f t="shared" si="51"/>
        <v>77.188467899643243</v>
      </c>
      <c r="L267" s="60">
        <v>1775.3354999999999</v>
      </c>
      <c r="M267" s="107"/>
    </row>
    <row r="268" spans="1:13" s="108" customFormat="1" ht="45" x14ac:dyDescent="0.2">
      <c r="A268" s="102"/>
      <c r="B268" s="76" t="s">
        <v>278</v>
      </c>
      <c r="C268" s="85">
        <v>104751</v>
      </c>
      <c r="D268" s="98" t="s">
        <v>49</v>
      </c>
      <c r="E268" s="151" t="s">
        <v>434</v>
      </c>
      <c r="F268" s="129" t="s">
        <v>72</v>
      </c>
      <c r="G268" s="155">
        <v>193</v>
      </c>
      <c r="H268" s="134">
        <v>29.77</v>
      </c>
      <c r="I268" s="57">
        <f t="shared" si="55"/>
        <v>0.27394731638295489</v>
      </c>
      <c r="J268" s="58">
        <f t="shared" si="56"/>
        <v>29.77</v>
      </c>
      <c r="K268" s="59">
        <f t="shared" si="51"/>
        <v>37.925411608720566</v>
      </c>
      <c r="L268" s="60">
        <v>7319.6022000000003</v>
      </c>
      <c r="M268" s="107"/>
    </row>
    <row r="269" spans="1:13" s="108" customFormat="1" ht="45" x14ac:dyDescent="0.2">
      <c r="A269" s="102"/>
      <c r="B269" s="76" t="s">
        <v>279</v>
      </c>
      <c r="C269" s="85">
        <v>104749</v>
      </c>
      <c r="D269" s="98" t="s">
        <v>49</v>
      </c>
      <c r="E269" s="151" t="s">
        <v>435</v>
      </c>
      <c r="F269" s="129" t="s">
        <v>72</v>
      </c>
      <c r="G269" s="155">
        <v>193</v>
      </c>
      <c r="H269" s="134">
        <v>25.49</v>
      </c>
      <c r="I269" s="57">
        <f t="shared" si="55"/>
        <v>0.27394731638295489</v>
      </c>
      <c r="J269" s="58">
        <f t="shared" si="56"/>
        <v>25.49</v>
      </c>
      <c r="K269" s="59">
        <f t="shared" si="51"/>
        <v>32.47291709460152</v>
      </c>
      <c r="L269" s="60">
        <v>6267.2730000000001</v>
      </c>
      <c r="M269" s="107"/>
    </row>
    <row r="270" spans="1:13" s="108" customFormat="1" ht="30" x14ac:dyDescent="0.2">
      <c r="A270" s="102"/>
      <c r="B270" s="76" t="s">
        <v>280</v>
      </c>
      <c r="C270" s="85">
        <v>104753</v>
      </c>
      <c r="D270" s="98" t="s">
        <v>49</v>
      </c>
      <c r="E270" s="151" t="s">
        <v>436</v>
      </c>
      <c r="F270" s="129" t="s">
        <v>56</v>
      </c>
      <c r="G270" s="155">
        <v>193</v>
      </c>
      <c r="H270" s="134">
        <v>29.62</v>
      </c>
      <c r="I270" s="57">
        <f t="shared" si="55"/>
        <v>0.27394731638295489</v>
      </c>
      <c r="J270" s="58">
        <f t="shared" si="56"/>
        <v>29.62</v>
      </c>
      <c r="K270" s="59">
        <f t="shared" si="51"/>
        <v>37.734319511263124</v>
      </c>
      <c r="L270" s="60">
        <v>7282.7199000000001</v>
      </c>
      <c r="M270" s="107"/>
    </row>
    <row r="271" spans="1:13" s="108" customFormat="1" ht="60" x14ac:dyDescent="0.2">
      <c r="A271" s="102"/>
      <c r="B271" s="76" t="s">
        <v>281</v>
      </c>
      <c r="C271" s="85">
        <v>104785</v>
      </c>
      <c r="D271" s="98" t="s">
        <v>49</v>
      </c>
      <c r="E271" s="151" t="s">
        <v>437</v>
      </c>
      <c r="F271" s="129" t="s">
        <v>56</v>
      </c>
      <c r="G271" s="155">
        <v>23</v>
      </c>
      <c r="H271" s="134">
        <v>11.6</v>
      </c>
      <c r="I271" s="57">
        <f t="shared" si="55"/>
        <v>0.27394731638295489</v>
      </c>
      <c r="J271" s="58">
        <f t="shared" si="56"/>
        <v>11.6</v>
      </c>
      <c r="K271" s="59">
        <f t="shared" si="51"/>
        <v>14.777788870042276</v>
      </c>
      <c r="L271" s="60">
        <v>339.88940000000002</v>
      </c>
      <c r="M271" s="107"/>
    </row>
    <row r="272" spans="1:13" s="108" customFormat="1" ht="36.75" customHeight="1" x14ac:dyDescent="0.2">
      <c r="A272" s="102"/>
      <c r="B272" s="76" t="s">
        <v>324</v>
      </c>
      <c r="C272" s="85" t="s">
        <v>438</v>
      </c>
      <c r="D272" s="98" t="s">
        <v>52</v>
      </c>
      <c r="E272" s="151" t="s">
        <v>439</v>
      </c>
      <c r="F272" s="129" t="s">
        <v>72</v>
      </c>
      <c r="G272" s="155">
        <v>20</v>
      </c>
      <c r="H272" s="134">
        <v>28.44</v>
      </c>
      <c r="I272" s="57">
        <f t="shared" si="55"/>
        <v>0.27394731638295489</v>
      </c>
      <c r="J272" s="58">
        <f t="shared" si="56"/>
        <v>28.44</v>
      </c>
      <c r="K272" s="59">
        <f t="shared" si="51"/>
        <v>36.231061677931237</v>
      </c>
      <c r="L272" s="60">
        <v>724.62199999999996</v>
      </c>
      <c r="M272" s="107"/>
    </row>
    <row r="273" spans="1:13" s="108" customFormat="1" ht="45" x14ac:dyDescent="0.2">
      <c r="A273" s="102"/>
      <c r="B273" s="76" t="s">
        <v>325</v>
      </c>
      <c r="C273" s="85" t="s">
        <v>440</v>
      </c>
      <c r="D273" s="98" t="s">
        <v>52</v>
      </c>
      <c r="E273" s="151" t="s">
        <v>478</v>
      </c>
      <c r="F273" s="129" t="s">
        <v>72</v>
      </c>
      <c r="G273" s="155">
        <v>1</v>
      </c>
      <c r="H273" s="134">
        <v>590.5</v>
      </c>
      <c r="I273" s="57">
        <f t="shared" si="55"/>
        <v>0.27394731638295489</v>
      </c>
      <c r="J273" s="58">
        <f t="shared" si="56"/>
        <v>590.5</v>
      </c>
      <c r="K273" s="59">
        <f t="shared" ref="K273:K336" si="57">J273*(1+I273)</f>
        <v>752.26589032413483</v>
      </c>
      <c r="L273" s="60">
        <v>752.26589999999999</v>
      </c>
      <c r="M273" s="107"/>
    </row>
    <row r="274" spans="1:13" s="108" customFormat="1" x14ac:dyDescent="0.2">
      <c r="A274" s="102"/>
      <c r="B274" s="76" t="s">
        <v>326</v>
      </c>
      <c r="C274" s="85" t="s">
        <v>441</v>
      </c>
      <c r="D274" s="98" t="s">
        <v>52</v>
      </c>
      <c r="E274" s="151" t="s">
        <v>333</v>
      </c>
      <c r="F274" s="129" t="s">
        <v>72</v>
      </c>
      <c r="G274" s="155">
        <v>50</v>
      </c>
      <c r="H274" s="134">
        <v>29.25</v>
      </c>
      <c r="I274" s="57">
        <f t="shared" si="55"/>
        <v>0.27394731638295489</v>
      </c>
      <c r="J274" s="58">
        <f t="shared" si="56"/>
        <v>29.25</v>
      </c>
      <c r="K274" s="59">
        <f t="shared" si="57"/>
        <v>37.262959004201427</v>
      </c>
      <c r="L274" s="60">
        <v>1863.15</v>
      </c>
      <c r="M274" s="107"/>
    </row>
    <row r="275" spans="1:13" s="108" customFormat="1" ht="30" x14ac:dyDescent="0.2">
      <c r="A275" s="102"/>
      <c r="B275" s="76" t="s">
        <v>327</v>
      </c>
      <c r="C275" s="85">
        <v>104746</v>
      </c>
      <c r="D275" s="98" t="s">
        <v>49</v>
      </c>
      <c r="E275" s="151" t="s">
        <v>442</v>
      </c>
      <c r="F275" s="129" t="s">
        <v>72</v>
      </c>
      <c r="G275" s="155">
        <v>28</v>
      </c>
      <c r="H275" s="134">
        <v>26.41</v>
      </c>
      <c r="I275" s="57">
        <f t="shared" si="55"/>
        <v>0.27394731638295489</v>
      </c>
      <c r="J275" s="58">
        <f t="shared" si="56"/>
        <v>26.41</v>
      </c>
      <c r="K275" s="59">
        <f t="shared" si="57"/>
        <v>33.644948625673841</v>
      </c>
      <c r="L275" s="60">
        <v>942.05719999999997</v>
      </c>
      <c r="M275" s="107"/>
    </row>
    <row r="276" spans="1:13" s="108" customFormat="1" ht="45" x14ac:dyDescent="0.2">
      <c r="A276" s="102"/>
      <c r="B276" s="76" t="s">
        <v>328</v>
      </c>
      <c r="C276" s="85">
        <v>104750</v>
      </c>
      <c r="D276" s="98" t="s">
        <v>49</v>
      </c>
      <c r="E276" s="151" t="s">
        <v>443</v>
      </c>
      <c r="F276" s="129" t="s">
        <v>72</v>
      </c>
      <c r="G276" s="155">
        <v>48</v>
      </c>
      <c r="H276" s="134">
        <v>19.510000000000002</v>
      </c>
      <c r="I276" s="57">
        <f t="shared" si="55"/>
        <v>0.27394731638295489</v>
      </c>
      <c r="J276" s="58">
        <f t="shared" si="56"/>
        <v>19.510000000000002</v>
      </c>
      <c r="K276" s="59">
        <f t="shared" si="57"/>
        <v>24.854712142631453</v>
      </c>
      <c r="L276" s="60">
        <v>1193.0255999999999</v>
      </c>
      <c r="M276" s="107"/>
    </row>
    <row r="277" spans="1:13" x14ac:dyDescent="0.25">
      <c r="B277" s="109" t="s">
        <v>282</v>
      </c>
      <c r="C277" s="90"/>
      <c r="D277" s="83"/>
      <c r="E277" s="90" t="s">
        <v>264</v>
      </c>
      <c r="F277" s="121"/>
      <c r="G277" s="95"/>
      <c r="H277" s="96"/>
      <c r="I277" s="57"/>
      <c r="J277" s="58"/>
      <c r="K277" s="59"/>
      <c r="L277" s="60"/>
      <c r="M277" s="107">
        <f>SUM(L278:L284)</f>
        <v>76881.5242</v>
      </c>
    </row>
    <row r="278" spans="1:13" ht="30" x14ac:dyDescent="0.25">
      <c r="B278" s="53" t="s">
        <v>292</v>
      </c>
      <c r="C278" s="85" t="s">
        <v>265</v>
      </c>
      <c r="D278" s="98" t="s">
        <v>52</v>
      </c>
      <c r="E278" s="141" t="s">
        <v>266</v>
      </c>
      <c r="F278" s="98" t="s">
        <v>50</v>
      </c>
      <c r="G278" s="86">
        <v>579</v>
      </c>
      <c r="H278" s="128">
        <v>13.19</v>
      </c>
      <c r="I278" s="57">
        <f t="shared" ref="I278:I290" si="58">$H$6</f>
        <v>0.27394731638295489</v>
      </c>
      <c r="J278" s="58">
        <f t="shared" ref="J278:J284" si="59">IF(LEFT($H$13,5)="CUSTO",H278,H278/(1+I278))</f>
        <v>13.19</v>
      </c>
      <c r="K278" s="59">
        <f t="shared" si="57"/>
        <v>16.803365103091174</v>
      </c>
      <c r="L278" s="60">
        <v>9729.1686000000009</v>
      </c>
    </row>
    <row r="279" spans="1:13" ht="45" x14ac:dyDescent="0.25">
      <c r="B279" s="53" t="s">
        <v>293</v>
      </c>
      <c r="C279" s="85" t="s">
        <v>313</v>
      </c>
      <c r="D279" s="98" t="s">
        <v>52</v>
      </c>
      <c r="E279" s="141" t="s">
        <v>314</v>
      </c>
      <c r="F279" s="98" t="s">
        <v>50</v>
      </c>
      <c r="G279" s="86">
        <v>472.23</v>
      </c>
      <c r="H279" s="94">
        <v>16.93</v>
      </c>
      <c r="I279" s="57">
        <f t="shared" si="58"/>
        <v>0.27394731638295489</v>
      </c>
      <c r="J279" s="58">
        <f t="shared" si="59"/>
        <v>16.93</v>
      </c>
      <c r="K279" s="59">
        <f t="shared" si="57"/>
        <v>21.567928066363425</v>
      </c>
      <c r="L279" s="60">
        <v>10185.009400000001</v>
      </c>
    </row>
    <row r="280" spans="1:13" ht="30" x14ac:dyDescent="0.25">
      <c r="B280" s="53" t="s">
        <v>294</v>
      </c>
      <c r="C280" s="85">
        <v>88485</v>
      </c>
      <c r="D280" s="98" t="s">
        <v>49</v>
      </c>
      <c r="E280" s="141" t="s">
        <v>267</v>
      </c>
      <c r="F280" s="98" t="s">
        <v>50</v>
      </c>
      <c r="G280" s="86">
        <v>1617.86</v>
      </c>
      <c r="H280" s="88">
        <v>4.28</v>
      </c>
      <c r="I280" s="57">
        <f t="shared" si="58"/>
        <v>0.27394731638295489</v>
      </c>
      <c r="J280" s="58">
        <f t="shared" si="59"/>
        <v>4.28</v>
      </c>
      <c r="K280" s="59">
        <f t="shared" si="57"/>
        <v>5.4524945141190475</v>
      </c>
      <c r="L280" s="60">
        <v>8821.3816999999999</v>
      </c>
    </row>
    <row r="281" spans="1:13" ht="30" x14ac:dyDescent="0.25">
      <c r="B281" s="53" t="s">
        <v>295</v>
      </c>
      <c r="C281" s="85">
        <v>88484</v>
      </c>
      <c r="D281" s="98" t="s">
        <v>49</v>
      </c>
      <c r="E281" s="141" t="s">
        <v>268</v>
      </c>
      <c r="F281" s="98" t="s">
        <v>50</v>
      </c>
      <c r="G281" s="86">
        <v>472.23</v>
      </c>
      <c r="H281" s="94">
        <v>5.25</v>
      </c>
      <c r="I281" s="57">
        <f t="shared" si="58"/>
        <v>0.27394731638295489</v>
      </c>
      <c r="J281" s="58">
        <f t="shared" si="59"/>
        <v>5.25</v>
      </c>
      <c r="K281" s="59">
        <f t="shared" si="57"/>
        <v>6.6882234110105134</v>
      </c>
      <c r="L281" s="60">
        <v>3158.3687</v>
      </c>
    </row>
    <row r="282" spans="1:13" ht="45" x14ac:dyDescent="0.25">
      <c r="B282" s="53" t="s">
        <v>296</v>
      </c>
      <c r="C282" s="85" t="s">
        <v>64</v>
      </c>
      <c r="D282" s="98" t="s">
        <v>52</v>
      </c>
      <c r="E282" s="141" t="s">
        <v>92</v>
      </c>
      <c r="F282" s="98" t="s">
        <v>50</v>
      </c>
      <c r="G282" s="86">
        <v>1164.06</v>
      </c>
      <c r="H282" s="94">
        <v>15.86</v>
      </c>
      <c r="I282" s="57">
        <f t="shared" si="58"/>
        <v>0.27394731638295489</v>
      </c>
      <c r="J282" s="58">
        <f t="shared" si="59"/>
        <v>15.86</v>
      </c>
      <c r="K282" s="59">
        <f t="shared" si="57"/>
        <v>20.204804437833666</v>
      </c>
      <c r="L282" s="60">
        <v>23519.5995</v>
      </c>
    </row>
    <row r="283" spans="1:13" ht="45" x14ac:dyDescent="0.25">
      <c r="B283" s="53" t="s">
        <v>297</v>
      </c>
      <c r="C283" s="85" t="s">
        <v>269</v>
      </c>
      <c r="D283" s="98" t="s">
        <v>52</v>
      </c>
      <c r="E283" s="141" t="s">
        <v>270</v>
      </c>
      <c r="F283" s="98" t="s">
        <v>50</v>
      </c>
      <c r="G283" s="86">
        <v>472.23</v>
      </c>
      <c r="H283" s="88">
        <v>17.59</v>
      </c>
      <c r="I283" s="57">
        <f t="shared" si="58"/>
        <v>0.27394731638295489</v>
      </c>
      <c r="J283" s="58">
        <f t="shared" si="59"/>
        <v>17.59</v>
      </c>
      <c r="K283" s="59">
        <f t="shared" si="57"/>
        <v>22.408733295176177</v>
      </c>
      <c r="L283" s="60">
        <v>10582.0604</v>
      </c>
    </row>
    <row r="284" spans="1:13" ht="45" x14ac:dyDescent="0.25">
      <c r="B284" s="53" t="s">
        <v>298</v>
      </c>
      <c r="C284" s="85" t="s">
        <v>271</v>
      </c>
      <c r="D284" s="98" t="s">
        <v>52</v>
      </c>
      <c r="E284" s="141" t="s">
        <v>272</v>
      </c>
      <c r="F284" s="98" t="s">
        <v>50</v>
      </c>
      <c r="G284" s="86">
        <v>453.8</v>
      </c>
      <c r="H284" s="94">
        <v>18.829999999999998</v>
      </c>
      <c r="I284" s="57">
        <f t="shared" si="58"/>
        <v>0.27394731638295489</v>
      </c>
      <c r="J284" s="58">
        <f t="shared" si="59"/>
        <v>18.829999999999998</v>
      </c>
      <c r="K284" s="59">
        <f t="shared" si="57"/>
        <v>23.988427967491038</v>
      </c>
      <c r="L284" s="60">
        <v>10885.9359</v>
      </c>
    </row>
    <row r="285" spans="1:13" x14ac:dyDescent="0.25">
      <c r="B285" s="109" t="s">
        <v>289</v>
      </c>
      <c r="C285" s="90"/>
      <c r="D285" s="83"/>
      <c r="E285" s="90" t="s">
        <v>75</v>
      </c>
      <c r="F285" s="121"/>
      <c r="G285" s="95"/>
      <c r="H285" s="46"/>
      <c r="I285" s="57"/>
      <c r="J285" s="58"/>
      <c r="K285" s="59"/>
      <c r="L285" s="60"/>
      <c r="M285" s="107">
        <f>SUM(L286:L288)</f>
        <v>8957.3880000000008</v>
      </c>
    </row>
    <row r="286" spans="1:13" ht="30" x14ac:dyDescent="0.25">
      <c r="B286" s="53" t="s">
        <v>299</v>
      </c>
      <c r="C286" s="85" t="s">
        <v>283</v>
      </c>
      <c r="D286" s="98" t="s">
        <v>52</v>
      </c>
      <c r="E286" s="141" t="s">
        <v>284</v>
      </c>
      <c r="F286" s="98" t="s">
        <v>50</v>
      </c>
      <c r="G286" s="86">
        <v>1.48</v>
      </c>
      <c r="H286" s="88">
        <v>390.69</v>
      </c>
      <c r="I286" s="57">
        <f t="shared" si="58"/>
        <v>0.27394731638295489</v>
      </c>
      <c r="J286" s="58">
        <f t="shared" ref="J286:J288" si="60">IF(LEFT($H$13,5)="CUSTO",H286,H286/(1+I286))</f>
        <v>390.69</v>
      </c>
      <c r="K286" s="59">
        <f t="shared" si="57"/>
        <v>497.71847703765667</v>
      </c>
      <c r="L286" s="60">
        <v>736.62339999999995</v>
      </c>
    </row>
    <row r="287" spans="1:13" ht="45" x14ac:dyDescent="0.25">
      <c r="B287" s="53" t="s">
        <v>329</v>
      </c>
      <c r="C287" s="85" t="s">
        <v>346</v>
      </c>
      <c r="D287" s="98" t="s">
        <v>52</v>
      </c>
      <c r="E287" s="141" t="s">
        <v>380</v>
      </c>
      <c r="F287" s="98" t="s">
        <v>50</v>
      </c>
      <c r="G287" s="86">
        <v>7.4</v>
      </c>
      <c r="H287" s="88">
        <v>658.49</v>
      </c>
      <c r="I287" s="57">
        <f t="shared" si="58"/>
        <v>0.27394731638295489</v>
      </c>
      <c r="J287" s="58">
        <f t="shared" ref="J287" si="61">IF(LEFT($H$13,5)="CUSTO",H287,H287/(1+I287))</f>
        <v>658.49</v>
      </c>
      <c r="K287" s="59">
        <f t="shared" si="57"/>
        <v>838.88156836501196</v>
      </c>
      <c r="L287" s="60">
        <v>6207.7237999999998</v>
      </c>
    </row>
    <row r="288" spans="1:13" ht="75" x14ac:dyDescent="0.25">
      <c r="B288" s="53" t="s">
        <v>330</v>
      </c>
      <c r="C288" s="85" t="s">
        <v>285</v>
      </c>
      <c r="D288" s="98" t="s">
        <v>52</v>
      </c>
      <c r="E288" s="141" t="s">
        <v>286</v>
      </c>
      <c r="F288" s="129" t="s">
        <v>72</v>
      </c>
      <c r="G288" s="86">
        <v>8</v>
      </c>
      <c r="H288" s="88">
        <v>197.52</v>
      </c>
      <c r="I288" s="57">
        <f t="shared" si="58"/>
        <v>0.27394731638295489</v>
      </c>
      <c r="J288" s="58">
        <f t="shared" si="60"/>
        <v>197.52</v>
      </c>
      <c r="K288" s="59">
        <f t="shared" si="57"/>
        <v>251.63007393196125</v>
      </c>
      <c r="L288" s="60">
        <v>2013.0408</v>
      </c>
    </row>
    <row r="289" spans="2:13" x14ac:dyDescent="0.25">
      <c r="B289" s="90" t="s">
        <v>331</v>
      </c>
      <c r="C289" s="90"/>
      <c r="D289" s="83"/>
      <c r="E289" s="90" t="s">
        <v>79</v>
      </c>
      <c r="F289" s="121"/>
      <c r="G289" s="95"/>
      <c r="H289" s="46"/>
      <c r="I289" s="57"/>
      <c r="J289" s="58"/>
      <c r="K289" s="59"/>
      <c r="L289" s="60"/>
      <c r="M289" s="107">
        <f>SUM(L290)</f>
        <v>4199.9939999999997</v>
      </c>
    </row>
    <row r="290" spans="2:13" ht="15.75" thickBot="1" x14ac:dyDescent="0.3">
      <c r="B290" s="130" t="s">
        <v>332</v>
      </c>
      <c r="C290" s="152" t="s">
        <v>290</v>
      </c>
      <c r="D290" s="131" t="s">
        <v>52</v>
      </c>
      <c r="E290" s="153" t="s">
        <v>291</v>
      </c>
      <c r="F290" s="131" t="s">
        <v>50</v>
      </c>
      <c r="G290" s="132">
        <v>427.05</v>
      </c>
      <c r="H290" s="133">
        <v>7.72</v>
      </c>
      <c r="I290" s="65">
        <f t="shared" si="58"/>
        <v>0.27394731638295489</v>
      </c>
      <c r="J290" s="66">
        <f t="shared" ref="J290" si="62">IF(LEFT($H$13,5)="CUSTO",H290,H290/(1+I290))</f>
        <v>7.72</v>
      </c>
      <c r="K290" s="59">
        <f t="shared" si="57"/>
        <v>9.834873282476412</v>
      </c>
      <c r="L290" s="60">
        <v>4199.9939999999997</v>
      </c>
    </row>
    <row r="291" spans="2:13" x14ac:dyDescent="0.25">
      <c r="K291" s="59"/>
      <c r="L291" s="60"/>
    </row>
    <row r="292" spans="2:13" x14ac:dyDescent="0.25">
      <c r="B292" s="76"/>
      <c r="C292" s="55"/>
      <c r="D292" s="53"/>
      <c r="E292" s="154" t="s">
        <v>354</v>
      </c>
      <c r="F292" s="55"/>
      <c r="G292" s="76"/>
      <c r="H292" s="78"/>
      <c r="I292" s="79"/>
      <c r="J292" s="58"/>
      <c r="K292" s="59"/>
      <c r="L292" s="60"/>
      <c r="M292" s="136">
        <f>SUM(M293:M398)</f>
        <v>912277.64745718916</v>
      </c>
    </row>
    <row r="293" spans="2:13" x14ac:dyDescent="0.25">
      <c r="B293" s="42">
        <v>2</v>
      </c>
      <c r="C293" s="43"/>
      <c r="D293" s="43"/>
      <c r="E293" s="43" t="s">
        <v>66</v>
      </c>
      <c r="F293" s="44"/>
      <c r="G293" s="45"/>
      <c r="H293" s="46"/>
      <c r="I293" s="47"/>
      <c r="J293" s="48"/>
      <c r="K293" s="59"/>
      <c r="L293" s="60"/>
      <c r="M293" s="51">
        <f>SUM(L294:L294)</f>
        <v>2910.1810999999998</v>
      </c>
    </row>
    <row r="294" spans="2:13" ht="61.5" customHeight="1" x14ac:dyDescent="0.25">
      <c r="B294" s="53" t="s">
        <v>58</v>
      </c>
      <c r="C294" s="53" t="s">
        <v>100</v>
      </c>
      <c r="D294" s="53" t="s">
        <v>52</v>
      </c>
      <c r="E294" s="54" t="s">
        <v>479</v>
      </c>
      <c r="F294" s="55" t="s">
        <v>56</v>
      </c>
      <c r="G294" s="55" t="s">
        <v>351</v>
      </c>
      <c r="H294" s="56" t="s">
        <v>486</v>
      </c>
      <c r="I294" s="57">
        <f t="shared" ref="I294:I339" si="63">$H$6</f>
        <v>0.27394731638295489</v>
      </c>
      <c r="J294" s="58" t="str">
        <f>IF(LEFT($H$13,5)="CUSTO",H294,H294/(1+I294))</f>
        <v>51,80</v>
      </c>
      <c r="K294" s="59">
        <f t="shared" si="57"/>
        <v>65.990470988637057</v>
      </c>
      <c r="L294" s="60">
        <v>2910.1810999999998</v>
      </c>
    </row>
    <row r="295" spans="2:13" x14ac:dyDescent="0.25">
      <c r="B295" s="83" t="s">
        <v>94</v>
      </c>
      <c r="C295" s="83"/>
      <c r="D295" s="55"/>
      <c r="E295" s="83" t="s">
        <v>68</v>
      </c>
      <c r="F295" s="55"/>
      <c r="G295" s="55"/>
      <c r="H295" s="56"/>
      <c r="I295" s="84"/>
      <c r="J295" s="48"/>
      <c r="K295" s="59"/>
      <c r="L295" s="60"/>
      <c r="M295" s="51">
        <f>SUM(L296:L301)</f>
        <v>55978.0265</v>
      </c>
    </row>
    <row r="296" spans="2:13" ht="60" x14ac:dyDescent="0.25">
      <c r="B296" s="53" t="s">
        <v>60</v>
      </c>
      <c r="C296" s="85" t="s">
        <v>460</v>
      </c>
      <c r="D296" s="85" t="s">
        <v>52</v>
      </c>
      <c r="E296" s="137" t="s">
        <v>463</v>
      </c>
      <c r="F296" s="85" t="s">
        <v>54</v>
      </c>
      <c r="G296" s="86">
        <v>10.28</v>
      </c>
      <c r="H296" s="157">
        <v>88.4</v>
      </c>
      <c r="I296" s="57">
        <f t="shared" si="63"/>
        <v>0.27394731638295489</v>
      </c>
      <c r="J296" s="58">
        <f t="shared" ref="J296:J301" si="64">IF(LEFT($H$13,5)="CUSTO",H296,H296/(1+I296))</f>
        <v>88.4</v>
      </c>
      <c r="K296" s="59">
        <f t="shared" si="57"/>
        <v>112.61694276825322</v>
      </c>
      <c r="L296" s="60">
        <v>1157.7017000000001</v>
      </c>
    </row>
    <row r="297" spans="2:13" ht="30" x14ac:dyDescent="0.25">
      <c r="B297" s="53" t="s">
        <v>95</v>
      </c>
      <c r="C297" s="85" t="s">
        <v>103</v>
      </c>
      <c r="D297" s="85" t="s">
        <v>52</v>
      </c>
      <c r="E297" s="137" t="s">
        <v>101</v>
      </c>
      <c r="F297" s="85" t="s">
        <v>50</v>
      </c>
      <c r="G297" s="86">
        <v>51.85</v>
      </c>
      <c r="H297" s="87">
        <v>70.069999999999993</v>
      </c>
      <c r="I297" s="57">
        <f t="shared" si="63"/>
        <v>0.27394731638295489</v>
      </c>
      <c r="J297" s="58">
        <f t="shared" si="64"/>
        <v>70.069999999999993</v>
      </c>
      <c r="K297" s="59">
        <f t="shared" si="57"/>
        <v>89.265488458953641</v>
      </c>
      <c r="L297" s="60">
        <v>4628.4161999999997</v>
      </c>
    </row>
    <row r="298" spans="2:13" ht="60" x14ac:dyDescent="0.25">
      <c r="B298" s="53" t="s">
        <v>96</v>
      </c>
      <c r="C298" s="85" t="s">
        <v>104</v>
      </c>
      <c r="D298" s="85" t="s">
        <v>52</v>
      </c>
      <c r="E298" s="137" t="s">
        <v>386</v>
      </c>
      <c r="F298" s="85" t="s">
        <v>54</v>
      </c>
      <c r="G298" s="86">
        <v>21.17</v>
      </c>
      <c r="H298" s="88">
        <v>737.21</v>
      </c>
      <c r="I298" s="57">
        <f t="shared" si="63"/>
        <v>0.27394731638295489</v>
      </c>
      <c r="J298" s="58">
        <f t="shared" si="64"/>
        <v>737.21</v>
      </c>
      <c r="K298" s="59">
        <f t="shared" si="57"/>
        <v>939.16670111067822</v>
      </c>
      <c r="L298" s="60">
        <v>19882.159</v>
      </c>
    </row>
    <row r="299" spans="2:13" ht="30" x14ac:dyDescent="0.25">
      <c r="B299" s="53" t="s">
        <v>97</v>
      </c>
      <c r="C299" s="85" t="s">
        <v>86</v>
      </c>
      <c r="D299" s="85" t="s">
        <v>52</v>
      </c>
      <c r="E299" s="137" t="s">
        <v>85</v>
      </c>
      <c r="F299" s="85" t="s">
        <v>61</v>
      </c>
      <c r="G299" s="89">
        <v>1113.17</v>
      </c>
      <c r="H299" s="88">
        <v>13.58</v>
      </c>
      <c r="I299" s="57">
        <f t="shared" si="63"/>
        <v>0.27394731638295489</v>
      </c>
      <c r="J299" s="58">
        <f t="shared" si="64"/>
        <v>13.58</v>
      </c>
      <c r="K299" s="59">
        <f t="shared" si="57"/>
        <v>17.300204556480526</v>
      </c>
      <c r="L299" s="60">
        <v>19258.063600000001</v>
      </c>
    </row>
    <row r="300" spans="2:13" ht="30" x14ac:dyDescent="0.25">
      <c r="B300" s="53" t="s">
        <v>98</v>
      </c>
      <c r="C300" s="85" t="s">
        <v>88</v>
      </c>
      <c r="D300" s="85" t="s">
        <v>52</v>
      </c>
      <c r="E300" s="137" t="s">
        <v>87</v>
      </c>
      <c r="F300" s="85" t="s">
        <v>61</v>
      </c>
      <c r="G300" s="89">
        <v>285.77999999999997</v>
      </c>
      <c r="H300" s="88">
        <v>13.62</v>
      </c>
      <c r="I300" s="57">
        <f t="shared" si="63"/>
        <v>0.27394731638295489</v>
      </c>
      <c r="J300" s="58">
        <f t="shared" si="64"/>
        <v>13.62</v>
      </c>
      <c r="K300" s="59">
        <f t="shared" si="57"/>
        <v>17.351162449135845</v>
      </c>
      <c r="L300" s="60">
        <v>4958.6259</v>
      </c>
    </row>
    <row r="301" spans="2:13" ht="30" x14ac:dyDescent="0.25">
      <c r="B301" s="53" t="s">
        <v>99</v>
      </c>
      <c r="C301" s="85" t="s">
        <v>105</v>
      </c>
      <c r="D301" s="85" t="s">
        <v>52</v>
      </c>
      <c r="E301" s="138" t="s">
        <v>102</v>
      </c>
      <c r="F301" s="85" t="s">
        <v>50</v>
      </c>
      <c r="G301" s="89">
        <v>191.85</v>
      </c>
      <c r="H301" s="88">
        <v>24.93</v>
      </c>
      <c r="I301" s="57">
        <f t="shared" si="63"/>
        <v>0.27394731638295489</v>
      </c>
      <c r="J301" s="58">
        <f t="shared" si="64"/>
        <v>24.93</v>
      </c>
      <c r="K301" s="59">
        <f t="shared" si="57"/>
        <v>31.759506597427066</v>
      </c>
      <c r="L301" s="60">
        <v>6093.0600999999997</v>
      </c>
    </row>
    <row r="302" spans="2:13" x14ac:dyDescent="0.25">
      <c r="B302" s="90" t="s">
        <v>106</v>
      </c>
      <c r="C302" s="55"/>
      <c r="D302" s="83"/>
      <c r="E302" s="90" t="s">
        <v>107</v>
      </c>
      <c r="F302" s="90"/>
      <c r="G302" s="91"/>
      <c r="H302" s="92"/>
      <c r="I302" s="84"/>
      <c r="J302" s="48"/>
      <c r="K302" s="59"/>
      <c r="L302" s="60"/>
      <c r="M302" s="51">
        <f>SUM(L303:L308)</f>
        <v>51459.497399999993</v>
      </c>
    </row>
    <row r="303" spans="2:13" ht="30" x14ac:dyDescent="0.25">
      <c r="B303" s="55" t="s">
        <v>62</v>
      </c>
      <c r="C303" s="139" t="s">
        <v>103</v>
      </c>
      <c r="D303" s="85" t="s">
        <v>52</v>
      </c>
      <c r="E303" s="137" t="s">
        <v>101</v>
      </c>
      <c r="F303" s="85" t="s">
        <v>50</v>
      </c>
      <c r="G303" s="86">
        <f>37.05 + 29.97</f>
        <v>67.02</v>
      </c>
      <c r="H303" s="88">
        <v>70.069999999999993</v>
      </c>
      <c r="I303" s="57">
        <f t="shared" si="63"/>
        <v>0.27394731638295489</v>
      </c>
      <c r="J303" s="58">
        <f t="shared" ref="J303:J307" si="65">IF(LEFT($H$13,5)="CUSTO",H303,H303/(1+I303))</f>
        <v>70.069999999999993</v>
      </c>
      <c r="K303" s="59">
        <f t="shared" si="57"/>
        <v>89.265488458953641</v>
      </c>
      <c r="L303" s="60">
        <v>5982.5738000000001</v>
      </c>
    </row>
    <row r="304" spans="2:13" ht="60" x14ac:dyDescent="0.25">
      <c r="B304" s="55" t="s">
        <v>108</v>
      </c>
      <c r="C304" s="140" t="s">
        <v>104</v>
      </c>
      <c r="D304" s="85" t="s">
        <v>52</v>
      </c>
      <c r="E304" s="137" t="s">
        <v>386</v>
      </c>
      <c r="F304" s="85" t="s">
        <v>54</v>
      </c>
      <c r="G304" s="86">
        <f>7.79 + 6.29</f>
        <v>14.08</v>
      </c>
      <c r="H304" s="88">
        <v>737.21</v>
      </c>
      <c r="I304" s="57">
        <f t="shared" si="63"/>
        <v>0.27394731638295489</v>
      </c>
      <c r="J304" s="58">
        <f t="shared" si="65"/>
        <v>737.21</v>
      </c>
      <c r="K304" s="59">
        <f t="shared" si="57"/>
        <v>939.16670111067822</v>
      </c>
      <c r="L304" s="60">
        <v>13223.4671</v>
      </c>
    </row>
    <row r="305" spans="2:13" ht="30" x14ac:dyDescent="0.25">
      <c r="B305" s="55" t="s">
        <v>109</v>
      </c>
      <c r="C305" s="140" t="s">
        <v>86</v>
      </c>
      <c r="D305" s="85" t="s">
        <v>52</v>
      </c>
      <c r="E305" s="137" t="s">
        <v>85</v>
      </c>
      <c r="F305" s="85" t="s">
        <v>61</v>
      </c>
      <c r="G305" s="86">
        <f>497.04 + 356.92</f>
        <v>853.96</v>
      </c>
      <c r="H305" s="88">
        <v>13.58</v>
      </c>
      <c r="I305" s="57">
        <f t="shared" si="63"/>
        <v>0.27394731638295489</v>
      </c>
      <c r="J305" s="58">
        <f t="shared" si="65"/>
        <v>13.58</v>
      </c>
      <c r="K305" s="59">
        <f t="shared" si="57"/>
        <v>17.300204556480526</v>
      </c>
      <c r="L305" s="60">
        <v>14773.682699999999</v>
      </c>
    </row>
    <row r="306" spans="2:13" ht="30" x14ac:dyDescent="0.25">
      <c r="B306" s="55" t="s">
        <v>110</v>
      </c>
      <c r="C306" s="140" t="s">
        <v>88</v>
      </c>
      <c r="D306" s="85" t="s">
        <v>52</v>
      </c>
      <c r="E306" s="137" t="s">
        <v>87</v>
      </c>
      <c r="F306" s="85" t="s">
        <v>61</v>
      </c>
      <c r="G306" s="86">
        <f>117.16+80.2</f>
        <v>197.36</v>
      </c>
      <c r="H306" s="88">
        <v>13.62</v>
      </c>
      <c r="I306" s="57">
        <f t="shared" si="63"/>
        <v>0.27394731638295489</v>
      </c>
      <c r="J306" s="58">
        <f t="shared" si="65"/>
        <v>13.62</v>
      </c>
      <c r="K306" s="59">
        <f t="shared" si="57"/>
        <v>17.351162449135845</v>
      </c>
      <c r="L306" s="60">
        <v>3424.4254000000001</v>
      </c>
    </row>
    <row r="307" spans="2:13" ht="93" customHeight="1" x14ac:dyDescent="0.25">
      <c r="B307" s="55" t="s">
        <v>111</v>
      </c>
      <c r="C307" s="140" t="s">
        <v>456</v>
      </c>
      <c r="D307" s="85" t="s">
        <v>52</v>
      </c>
      <c r="E307" s="138" t="s">
        <v>464</v>
      </c>
      <c r="F307" s="93" t="s">
        <v>50</v>
      </c>
      <c r="G307" s="86">
        <v>70.569999999999993</v>
      </c>
      <c r="H307" s="94">
        <v>129.54</v>
      </c>
      <c r="I307" s="57">
        <f t="shared" si="63"/>
        <v>0.27394731638295489</v>
      </c>
      <c r="J307" s="58">
        <f t="shared" si="65"/>
        <v>129.54</v>
      </c>
      <c r="K307" s="59">
        <f t="shared" si="57"/>
        <v>165.02713536424795</v>
      </c>
      <c r="L307" s="60">
        <v>11645.9624</v>
      </c>
      <c r="M307" s="52"/>
    </row>
    <row r="308" spans="2:13" ht="55.5" customHeight="1" x14ac:dyDescent="0.25">
      <c r="B308" s="55" t="s">
        <v>459</v>
      </c>
      <c r="C308" s="98" t="s">
        <v>457</v>
      </c>
      <c r="D308" s="85" t="s">
        <v>52</v>
      </c>
      <c r="E308" s="138" t="s">
        <v>458</v>
      </c>
      <c r="F308" s="93" t="s">
        <v>50</v>
      </c>
      <c r="G308" s="86">
        <v>70.569999999999993</v>
      </c>
      <c r="H308" s="156">
        <v>26.8</v>
      </c>
      <c r="I308" s="57">
        <f t="shared" si="63"/>
        <v>0.27394731638295489</v>
      </c>
      <c r="J308" s="58">
        <f t="shared" ref="J308" si="66">IF(LEFT($H$13,5)="CUSTO",H308,H308/(1+I308))</f>
        <v>26.8</v>
      </c>
      <c r="K308" s="59">
        <f t="shared" si="57"/>
        <v>34.14178807906319</v>
      </c>
      <c r="L308" s="60">
        <v>2409.386</v>
      </c>
      <c r="M308" s="52"/>
    </row>
    <row r="309" spans="2:13" x14ac:dyDescent="0.25">
      <c r="B309" s="90" t="s">
        <v>112</v>
      </c>
      <c r="C309" s="83"/>
      <c r="D309" s="83"/>
      <c r="E309" s="83" t="s">
        <v>71</v>
      </c>
      <c r="F309" s="90"/>
      <c r="G309" s="95"/>
      <c r="H309" s="96"/>
      <c r="I309" s="84"/>
      <c r="J309" s="48"/>
      <c r="K309" s="59"/>
      <c r="L309" s="60"/>
      <c r="M309" s="51">
        <f>SUM(L310:L313)</f>
        <v>53369.0072</v>
      </c>
    </row>
    <row r="310" spans="2:13" ht="45" x14ac:dyDescent="0.25">
      <c r="B310" s="76" t="s">
        <v>63</v>
      </c>
      <c r="C310" s="85" t="s">
        <v>89</v>
      </c>
      <c r="D310" s="98" t="s">
        <v>52</v>
      </c>
      <c r="E310" s="141" t="s">
        <v>90</v>
      </c>
      <c r="F310" s="93" t="s">
        <v>50</v>
      </c>
      <c r="G310" s="86">
        <v>548.79999999999995</v>
      </c>
      <c r="H310" s="94">
        <v>63.55</v>
      </c>
      <c r="I310" s="57">
        <f t="shared" si="63"/>
        <v>0.27394731638295489</v>
      </c>
      <c r="J310" s="58">
        <f t="shared" ref="J310:J313" si="67">IF(LEFT($H$13,5)="CUSTO",H310,H310/(1+I310))</f>
        <v>63.55</v>
      </c>
      <c r="K310" s="59">
        <f t="shared" si="57"/>
        <v>80.959351956136786</v>
      </c>
      <c r="L310" s="60">
        <v>44430.518700000001</v>
      </c>
    </row>
    <row r="311" spans="2:13" ht="66" customHeight="1" x14ac:dyDescent="0.25">
      <c r="B311" s="76" t="s">
        <v>113</v>
      </c>
      <c r="C311" s="85" t="s">
        <v>352</v>
      </c>
      <c r="D311" s="98" t="s">
        <v>52</v>
      </c>
      <c r="E311" s="141" t="s">
        <v>362</v>
      </c>
      <c r="F311" s="93" t="s">
        <v>50</v>
      </c>
      <c r="G311" s="86">
        <v>26.3</v>
      </c>
      <c r="H311" s="99">
        <v>224.03</v>
      </c>
      <c r="I311" s="57">
        <f t="shared" si="63"/>
        <v>0.27394731638295489</v>
      </c>
      <c r="J311" s="58">
        <f t="shared" ref="J311" si="68">IF(LEFT($H$13,5)="CUSTO",H311,H311/(1+I311))</f>
        <v>224.03</v>
      </c>
      <c r="K311" s="59">
        <f t="shared" si="57"/>
        <v>285.40241728927339</v>
      </c>
      <c r="L311" s="60">
        <v>7506.0830999999998</v>
      </c>
    </row>
    <row r="312" spans="2:13" ht="65.25" customHeight="1" x14ac:dyDescent="0.25">
      <c r="B312" s="76" t="s">
        <v>114</v>
      </c>
      <c r="C312" s="85" t="s">
        <v>116</v>
      </c>
      <c r="D312" s="98" t="s">
        <v>52</v>
      </c>
      <c r="E312" s="141" t="s">
        <v>363</v>
      </c>
      <c r="F312" s="97" t="s">
        <v>54</v>
      </c>
      <c r="G312" s="86">
        <v>0.11</v>
      </c>
      <c r="H312" s="100">
        <v>3374.12</v>
      </c>
      <c r="I312" s="57">
        <f t="shared" si="63"/>
        <v>0.27394731638295489</v>
      </c>
      <c r="J312" s="58">
        <f t="shared" si="67"/>
        <v>3374.12</v>
      </c>
      <c r="K312" s="59">
        <f t="shared" si="57"/>
        <v>4298.451119154056</v>
      </c>
      <c r="L312" s="60">
        <v>472.82960000000003</v>
      </c>
    </row>
    <row r="313" spans="2:13" ht="64.5" customHeight="1" x14ac:dyDescent="0.25">
      <c r="B313" s="76" t="s">
        <v>115</v>
      </c>
      <c r="C313" s="85" t="s">
        <v>117</v>
      </c>
      <c r="D313" s="98" t="s">
        <v>52</v>
      </c>
      <c r="E313" s="141" t="s">
        <v>475</v>
      </c>
      <c r="F313" s="97" t="s">
        <v>54</v>
      </c>
      <c r="G313" s="86">
        <v>0.24</v>
      </c>
      <c r="H313" s="101">
        <v>3138.46</v>
      </c>
      <c r="I313" s="57">
        <f t="shared" si="63"/>
        <v>0.27394731638295489</v>
      </c>
      <c r="J313" s="58">
        <f t="shared" si="67"/>
        <v>3138.46</v>
      </c>
      <c r="K313" s="59">
        <f t="shared" si="57"/>
        <v>3998.2326945752488</v>
      </c>
      <c r="L313" s="60">
        <v>959.57579999999996</v>
      </c>
    </row>
    <row r="314" spans="2:13" x14ac:dyDescent="0.25">
      <c r="B314" s="83" t="s">
        <v>119</v>
      </c>
      <c r="C314" s="90"/>
      <c r="D314" s="103"/>
      <c r="E314" s="90" t="s">
        <v>118</v>
      </c>
      <c r="F314" s="83"/>
      <c r="G314" s="95"/>
      <c r="H314" s="104"/>
      <c r="I314" s="105"/>
      <c r="J314" s="106"/>
      <c r="K314" s="59"/>
      <c r="L314" s="60"/>
      <c r="M314" s="107">
        <f>SUM(L315:L318)</f>
        <v>66783.984100000001</v>
      </c>
    </row>
    <row r="315" spans="2:13" ht="52.5" customHeight="1" x14ac:dyDescent="0.25">
      <c r="B315" s="53" t="s">
        <v>65</v>
      </c>
      <c r="C315" s="85" t="s">
        <v>122</v>
      </c>
      <c r="D315" s="98" t="s">
        <v>52</v>
      </c>
      <c r="E315" s="143" t="s">
        <v>364</v>
      </c>
      <c r="F315" s="97" t="s">
        <v>50</v>
      </c>
      <c r="G315" s="86">
        <v>1146.22</v>
      </c>
      <c r="H315" s="94">
        <v>9.59</v>
      </c>
      <c r="I315" s="57">
        <f t="shared" si="63"/>
        <v>0.27394731638295489</v>
      </c>
      <c r="J315" s="58">
        <f t="shared" ref="J315:J318" si="69">IF(LEFT($H$13,5)="CUSTO",H315,H315/(1+I315))</f>
        <v>9.59</v>
      </c>
      <c r="K315" s="59">
        <f t="shared" si="57"/>
        <v>12.217154764112538</v>
      </c>
      <c r="L315" s="60">
        <v>14003.599</v>
      </c>
    </row>
    <row r="316" spans="2:13" ht="45" x14ac:dyDescent="0.25">
      <c r="B316" s="53" t="s">
        <v>385</v>
      </c>
      <c r="C316" s="85" t="s">
        <v>81</v>
      </c>
      <c r="D316" s="98" t="s">
        <v>52</v>
      </c>
      <c r="E316" s="143" t="s">
        <v>82</v>
      </c>
      <c r="F316" s="97" t="s">
        <v>50</v>
      </c>
      <c r="G316" s="86">
        <v>1146.22</v>
      </c>
      <c r="H316" s="88">
        <v>33.229999999999997</v>
      </c>
      <c r="I316" s="57">
        <f t="shared" si="63"/>
        <v>0.27394731638295489</v>
      </c>
      <c r="J316" s="58">
        <f t="shared" si="69"/>
        <v>33.229999999999997</v>
      </c>
      <c r="K316" s="59">
        <f t="shared" si="57"/>
        <v>42.333269323405588</v>
      </c>
      <c r="L316" s="60">
        <v>48523.275099999999</v>
      </c>
    </row>
    <row r="317" spans="2:13" ht="30" x14ac:dyDescent="0.25">
      <c r="B317" s="53" t="s">
        <v>120</v>
      </c>
      <c r="C317" s="85" t="s">
        <v>454</v>
      </c>
      <c r="D317" s="98" t="s">
        <v>52</v>
      </c>
      <c r="E317" s="143" t="s">
        <v>455</v>
      </c>
      <c r="F317" s="97" t="s">
        <v>50</v>
      </c>
      <c r="G317" s="86">
        <v>6.84</v>
      </c>
      <c r="H317" s="100">
        <v>24.75</v>
      </c>
      <c r="I317" s="57">
        <f t="shared" si="63"/>
        <v>0.27394731638295489</v>
      </c>
      <c r="J317" s="58">
        <f t="shared" si="69"/>
        <v>24.75</v>
      </c>
      <c r="K317" s="59">
        <f t="shared" si="57"/>
        <v>31.530196080478134</v>
      </c>
      <c r="L317" s="60">
        <v>215.66659999999999</v>
      </c>
    </row>
    <row r="318" spans="2:13" ht="84.75" customHeight="1" x14ac:dyDescent="0.25">
      <c r="B318" s="53" t="s">
        <v>121</v>
      </c>
      <c r="C318" s="85" t="s">
        <v>334</v>
      </c>
      <c r="D318" s="98" t="s">
        <v>52</v>
      </c>
      <c r="E318" s="143" t="s">
        <v>476</v>
      </c>
      <c r="F318" s="97" t="s">
        <v>50</v>
      </c>
      <c r="G318" s="86">
        <v>44.4</v>
      </c>
      <c r="H318" s="87">
        <v>71.45</v>
      </c>
      <c r="I318" s="57">
        <f t="shared" si="63"/>
        <v>0.27394731638295489</v>
      </c>
      <c r="J318" s="58">
        <f t="shared" si="69"/>
        <v>71.45</v>
      </c>
      <c r="K318" s="59">
        <f t="shared" si="57"/>
        <v>91.023535755562136</v>
      </c>
      <c r="L318" s="60">
        <v>4041.4434000000001</v>
      </c>
    </row>
    <row r="319" spans="2:13" x14ac:dyDescent="0.25">
      <c r="B319" s="83" t="s">
        <v>123</v>
      </c>
      <c r="C319" s="109"/>
      <c r="D319" s="90"/>
      <c r="E319" s="90" t="s">
        <v>57</v>
      </c>
      <c r="F319" s="103"/>
      <c r="G319" s="95"/>
      <c r="H319" s="92"/>
      <c r="I319" s="105"/>
      <c r="J319" s="106"/>
      <c r="K319" s="59"/>
      <c r="L319" s="60"/>
      <c r="M319" s="107">
        <f>SUM(L320:L325)</f>
        <v>160160.4705</v>
      </c>
    </row>
    <row r="320" spans="2:13" ht="75" x14ac:dyDescent="0.25">
      <c r="B320" s="53" t="s">
        <v>73</v>
      </c>
      <c r="C320" s="85" t="s">
        <v>91</v>
      </c>
      <c r="D320" s="98" t="s">
        <v>52</v>
      </c>
      <c r="E320" s="142" t="s">
        <v>129</v>
      </c>
      <c r="F320" s="98" t="s">
        <v>50</v>
      </c>
      <c r="G320" s="86">
        <v>363.16</v>
      </c>
      <c r="H320" s="99">
        <v>57.03</v>
      </c>
      <c r="I320" s="57">
        <f t="shared" si="63"/>
        <v>0.27394731638295489</v>
      </c>
      <c r="J320" s="58">
        <f t="shared" ref="J320:J324" si="70">IF(LEFT($H$13,5)="CUSTO",H320,H320/(1+I320))</f>
        <v>57.03</v>
      </c>
      <c r="K320" s="59">
        <f t="shared" si="57"/>
        <v>72.653215453319916</v>
      </c>
      <c r="L320" s="60">
        <v>26384.736099999998</v>
      </c>
    </row>
    <row r="321" spans="2:13" ht="30" x14ac:dyDescent="0.25">
      <c r="B321" s="53" t="s">
        <v>124</v>
      </c>
      <c r="C321" s="85">
        <v>88477</v>
      </c>
      <c r="D321" s="98" t="s">
        <v>49</v>
      </c>
      <c r="E321" s="142" t="s">
        <v>130</v>
      </c>
      <c r="F321" s="98" t="s">
        <v>50</v>
      </c>
      <c r="G321" s="86">
        <v>363.16</v>
      </c>
      <c r="H321" s="99">
        <v>33.68</v>
      </c>
      <c r="I321" s="57">
        <f t="shared" si="63"/>
        <v>0.27394731638295489</v>
      </c>
      <c r="J321" s="58">
        <f t="shared" si="70"/>
        <v>33.68</v>
      </c>
      <c r="K321" s="59">
        <f t="shared" si="57"/>
        <v>42.906545615777922</v>
      </c>
      <c r="L321" s="60">
        <v>15581.924499999999</v>
      </c>
    </row>
    <row r="322" spans="2:13" ht="66" customHeight="1" x14ac:dyDescent="0.25">
      <c r="B322" s="53" t="s">
        <v>125</v>
      </c>
      <c r="C322" s="85" t="s">
        <v>356</v>
      </c>
      <c r="D322" s="98" t="s">
        <v>52</v>
      </c>
      <c r="E322" s="142" t="s">
        <v>480</v>
      </c>
      <c r="F322" s="98" t="s">
        <v>50</v>
      </c>
      <c r="G322" s="86">
        <v>65.89</v>
      </c>
      <c r="H322" s="99">
        <v>117.72</v>
      </c>
      <c r="I322" s="57">
        <f t="shared" si="63"/>
        <v>0.27394731638295489</v>
      </c>
      <c r="J322" s="58">
        <f t="shared" si="70"/>
        <v>117.72</v>
      </c>
      <c r="K322" s="59">
        <f t="shared" si="57"/>
        <v>149.96907808460145</v>
      </c>
      <c r="L322" s="60">
        <v>9881.4626000000007</v>
      </c>
      <c r="M322" s="108"/>
    </row>
    <row r="323" spans="2:13" ht="45" x14ac:dyDescent="0.25">
      <c r="B323" s="53" t="s">
        <v>126</v>
      </c>
      <c r="C323" s="85" t="s">
        <v>131</v>
      </c>
      <c r="D323" s="98" t="s">
        <v>52</v>
      </c>
      <c r="E323" s="142" t="s">
        <v>132</v>
      </c>
      <c r="F323" s="98" t="s">
        <v>50</v>
      </c>
      <c r="G323" s="86">
        <v>363.16</v>
      </c>
      <c r="H323" s="88">
        <v>130.84</v>
      </c>
      <c r="I323" s="110">
        <f t="shared" si="63"/>
        <v>0.27394731638295489</v>
      </c>
      <c r="J323" s="111">
        <f t="shared" si="70"/>
        <v>130.84</v>
      </c>
      <c r="K323" s="59">
        <f t="shared" si="57"/>
        <v>166.68326687554583</v>
      </c>
      <c r="L323" s="60">
        <v>60532.707199999997</v>
      </c>
    </row>
    <row r="324" spans="2:13" ht="30" x14ac:dyDescent="0.25">
      <c r="B324" s="53" t="s">
        <v>127</v>
      </c>
      <c r="C324" s="85" t="s">
        <v>133</v>
      </c>
      <c r="D324" s="98" t="s">
        <v>52</v>
      </c>
      <c r="E324" s="142" t="s">
        <v>134</v>
      </c>
      <c r="F324" s="98" t="s">
        <v>56</v>
      </c>
      <c r="G324" s="86">
        <v>64.680000000000007</v>
      </c>
      <c r="H324" s="94">
        <v>48.03</v>
      </c>
      <c r="I324" s="110">
        <f t="shared" si="63"/>
        <v>0.27394731638295489</v>
      </c>
      <c r="J324" s="111">
        <f t="shared" si="70"/>
        <v>48.03</v>
      </c>
      <c r="K324" s="59">
        <f t="shared" si="57"/>
        <v>61.187689605873324</v>
      </c>
      <c r="L324" s="60">
        <v>3957.6197999999999</v>
      </c>
      <c r="M324" s="108"/>
    </row>
    <row r="325" spans="2:13" ht="30" x14ac:dyDescent="0.25">
      <c r="B325" s="53" t="s">
        <v>128</v>
      </c>
      <c r="C325" s="85" t="s">
        <v>461</v>
      </c>
      <c r="D325" s="98" t="s">
        <v>52</v>
      </c>
      <c r="E325" s="142" t="s">
        <v>462</v>
      </c>
      <c r="F325" s="98" t="s">
        <v>50</v>
      </c>
      <c r="G325" s="86">
        <v>527.91</v>
      </c>
      <c r="H325" s="94">
        <v>65.16</v>
      </c>
      <c r="I325" s="110">
        <f t="shared" si="63"/>
        <v>0.27394731638295489</v>
      </c>
      <c r="J325" s="111">
        <f t="shared" ref="J325" si="71">IF(LEFT($H$13,5)="CUSTO",H325,H325/(1+I325))</f>
        <v>65.16</v>
      </c>
      <c r="K325" s="59">
        <f t="shared" si="57"/>
        <v>83.010407135513333</v>
      </c>
      <c r="L325" s="60">
        <v>43822.020299999996</v>
      </c>
      <c r="M325" s="108"/>
    </row>
    <row r="326" spans="2:13" x14ac:dyDescent="0.25">
      <c r="B326" s="83" t="s">
        <v>135</v>
      </c>
      <c r="C326" s="83"/>
      <c r="D326" s="90"/>
      <c r="E326" s="90" t="s">
        <v>136</v>
      </c>
      <c r="F326" s="103"/>
      <c r="G326" s="95"/>
      <c r="H326" s="92"/>
      <c r="I326" s="105"/>
      <c r="J326" s="106"/>
      <c r="K326" s="59"/>
      <c r="L326" s="60"/>
      <c r="M326" s="107">
        <f>SUM(L327:L333)</f>
        <v>332863.81659999996</v>
      </c>
    </row>
    <row r="327" spans="2:13" ht="111.75" customHeight="1" x14ac:dyDescent="0.25">
      <c r="B327" s="53" t="s">
        <v>76</v>
      </c>
      <c r="C327" s="85" t="s">
        <v>353</v>
      </c>
      <c r="D327" s="98" t="s">
        <v>52</v>
      </c>
      <c r="E327" s="144" t="s">
        <v>366</v>
      </c>
      <c r="F327" s="98" t="s">
        <v>50</v>
      </c>
      <c r="G327" s="86">
        <v>388.83</v>
      </c>
      <c r="H327" s="94">
        <v>352.71</v>
      </c>
      <c r="I327" s="57">
        <f t="shared" si="63"/>
        <v>0.27394731638295489</v>
      </c>
      <c r="J327" s="58">
        <f t="shared" ref="J327:J333" si="72">IF(LEFT($H$13,5)="CUSTO",H327,H327/(1+I327))</f>
        <v>352.71</v>
      </c>
      <c r="K327" s="59">
        <f t="shared" si="57"/>
        <v>449.33395796143202</v>
      </c>
      <c r="L327" s="60">
        <v>174714.5392</v>
      </c>
    </row>
    <row r="328" spans="2:13" ht="90" x14ac:dyDescent="0.25">
      <c r="B328" s="53" t="s">
        <v>77</v>
      </c>
      <c r="C328" s="85" t="s">
        <v>341</v>
      </c>
      <c r="D328" s="98" t="s">
        <v>52</v>
      </c>
      <c r="E328" s="144" t="s">
        <v>365</v>
      </c>
      <c r="F328" s="98" t="s">
        <v>50</v>
      </c>
      <c r="G328" s="86">
        <v>388.83</v>
      </c>
      <c r="H328" s="94">
        <v>267.89</v>
      </c>
      <c r="I328" s="57">
        <f t="shared" si="63"/>
        <v>0.27394731638295489</v>
      </c>
      <c r="J328" s="58">
        <f t="shared" si="72"/>
        <v>267.89</v>
      </c>
      <c r="K328" s="59">
        <f t="shared" si="57"/>
        <v>341.27774658582979</v>
      </c>
      <c r="L328" s="60">
        <v>132699.00810000001</v>
      </c>
    </row>
    <row r="329" spans="2:13" ht="68.25" customHeight="1" x14ac:dyDescent="0.25">
      <c r="B329" s="53" t="s">
        <v>78</v>
      </c>
      <c r="C329" s="85" t="s">
        <v>342</v>
      </c>
      <c r="D329" s="98" t="s">
        <v>52</v>
      </c>
      <c r="E329" s="144" t="s">
        <v>481</v>
      </c>
      <c r="F329" s="98" t="s">
        <v>56</v>
      </c>
      <c r="G329" s="86">
        <v>19.690000000000001</v>
      </c>
      <c r="H329" s="94">
        <v>73.290000000000006</v>
      </c>
      <c r="I329" s="57">
        <f t="shared" si="63"/>
        <v>0.27394731638295489</v>
      </c>
      <c r="J329" s="58">
        <f t="shared" ref="J329" si="73">IF(LEFT($H$13,5)="CUSTO",H329,H329/(1+I329))</f>
        <v>73.290000000000006</v>
      </c>
      <c r="K329" s="59">
        <f t="shared" si="57"/>
        <v>93.367598817706778</v>
      </c>
      <c r="L329" s="60">
        <v>1838.4079999999999</v>
      </c>
    </row>
    <row r="330" spans="2:13" ht="30" x14ac:dyDescent="0.25">
      <c r="B330" s="53" t="s">
        <v>146</v>
      </c>
      <c r="C330" s="85" t="s">
        <v>139</v>
      </c>
      <c r="D330" s="98" t="s">
        <v>52</v>
      </c>
      <c r="E330" s="144" t="s">
        <v>140</v>
      </c>
      <c r="F330" s="98" t="s">
        <v>56</v>
      </c>
      <c r="G330" s="86">
        <v>73.23</v>
      </c>
      <c r="H330" s="94">
        <v>47.13</v>
      </c>
      <c r="I330" s="57">
        <f t="shared" si="63"/>
        <v>0.27394731638295489</v>
      </c>
      <c r="J330" s="58">
        <f t="shared" si="72"/>
        <v>47.13</v>
      </c>
      <c r="K330" s="59">
        <f t="shared" si="57"/>
        <v>60.041137021128669</v>
      </c>
      <c r="L330" s="60">
        <v>4396.8098</v>
      </c>
    </row>
    <row r="331" spans="2:13" ht="30" x14ac:dyDescent="0.25">
      <c r="B331" s="53" t="s">
        <v>147</v>
      </c>
      <c r="C331" s="85" t="s">
        <v>141</v>
      </c>
      <c r="D331" s="98" t="s">
        <v>52</v>
      </c>
      <c r="E331" s="144" t="s">
        <v>142</v>
      </c>
      <c r="F331" s="98" t="s">
        <v>56</v>
      </c>
      <c r="G331" s="86">
        <v>43.02</v>
      </c>
      <c r="H331" s="88">
        <v>68.48</v>
      </c>
      <c r="I331" s="57">
        <f t="shared" si="63"/>
        <v>0.27394731638295489</v>
      </c>
      <c r="J331" s="58">
        <f t="shared" si="72"/>
        <v>68.48</v>
      </c>
      <c r="K331" s="59">
        <f t="shared" si="57"/>
        <v>87.23991222590476</v>
      </c>
      <c r="L331" s="60">
        <v>3753.0610000000001</v>
      </c>
    </row>
    <row r="332" spans="2:13" ht="45" x14ac:dyDescent="0.25">
      <c r="B332" s="53" t="s">
        <v>148</v>
      </c>
      <c r="C332" s="85" t="s">
        <v>143</v>
      </c>
      <c r="D332" s="98" t="s">
        <v>52</v>
      </c>
      <c r="E332" s="144" t="s">
        <v>488</v>
      </c>
      <c r="F332" s="98" t="s">
        <v>56</v>
      </c>
      <c r="G332" s="86">
        <v>219.06</v>
      </c>
      <c r="H332" s="88">
        <v>47.58</v>
      </c>
      <c r="I332" s="57">
        <f t="shared" si="63"/>
        <v>0.27394731638295489</v>
      </c>
      <c r="J332" s="58">
        <f t="shared" si="72"/>
        <v>47.58</v>
      </c>
      <c r="K332" s="59">
        <f t="shared" si="57"/>
        <v>60.614413313500989</v>
      </c>
      <c r="L332" s="60">
        <v>13278.190500000001</v>
      </c>
    </row>
    <row r="333" spans="2:13" ht="30" x14ac:dyDescent="0.25">
      <c r="B333" s="53" t="s">
        <v>343</v>
      </c>
      <c r="C333" s="85" t="s">
        <v>144</v>
      </c>
      <c r="D333" s="98" t="s">
        <v>52</v>
      </c>
      <c r="E333" s="141" t="s">
        <v>145</v>
      </c>
      <c r="F333" s="98" t="s">
        <v>56</v>
      </c>
      <c r="G333" s="86">
        <v>20</v>
      </c>
      <c r="H333" s="88">
        <v>85.71</v>
      </c>
      <c r="I333" s="57">
        <f t="shared" si="63"/>
        <v>0.27394731638295489</v>
      </c>
      <c r="J333" s="58">
        <f t="shared" si="72"/>
        <v>85.71</v>
      </c>
      <c r="K333" s="59">
        <f t="shared" si="57"/>
        <v>109.19002448718305</v>
      </c>
      <c r="L333" s="60">
        <v>2183.8000000000002</v>
      </c>
    </row>
    <row r="334" spans="2:13" x14ac:dyDescent="0.25">
      <c r="B334" s="83" t="s">
        <v>149</v>
      </c>
      <c r="C334" s="83"/>
      <c r="D334" s="90"/>
      <c r="E334" s="90" t="s">
        <v>150</v>
      </c>
      <c r="F334" s="103"/>
      <c r="G334" s="95"/>
      <c r="H334" s="92"/>
      <c r="I334" s="105"/>
      <c r="J334" s="106"/>
      <c r="K334" s="59"/>
      <c r="L334" s="60"/>
      <c r="M334" s="107">
        <f>SUM(L335:L339)</f>
        <v>11153.221299999999</v>
      </c>
    </row>
    <row r="335" spans="2:13" ht="69.75" customHeight="1" x14ac:dyDescent="0.25">
      <c r="B335" s="53" t="s">
        <v>152</v>
      </c>
      <c r="C335" s="85" t="s">
        <v>344</v>
      </c>
      <c r="D335" s="98" t="s">
        <v>52</v>
      </c>
      <c r="E335" s="141" t="s">
        <v>367</v>
      </c>
      <c r="F335" s="98" t="s">
        <v>72</v>
      </c>
      <c r="G335" s="86">
        <v>2</v>
      </c>
      <c r="H335" s="112">
        <v>1954.64</v>
      </c>
      <c r="I335" s="57">
        <f t="shared" si="63"/>
        <v>0.27394731638295489</v>
      </c>
      <c r="J335" s="58">
        <f t="shared" ref="J335:J339" si="74">IF(LEFT($H$13,5)="CUSTO",H335,H335/(1+I335))</f>
        <v>1954.64</v>
      </c>
      <c r="K335" s="59">
        <f t="shared" si="57"/>
        <v>2490.1083824947791</v>
      </c>
      <c r="L335" s="60">
        <v>4980.2168000000001</v>
      </c>
    </row>
    <row r="336" spans="2:13" ht="67.5" customHeight="1" x14ac:dyDescent="0.25">
      <c r="B336" s="53" t="s">
        <v>153</v>
      </c>
      <c r="C336" s="85" t="s">
        <v>350</v>
      </c>
      <c r="D336" s="98" t="s">
        <v>52</v>
      </c>
      <c r="E336" s="141" t="s">
        <v>368</v>
      </c>
      <c r="F336" s="98" t="s">
        <v>50</v>
      </c>
      <c r="G336" s="86">
        <v>0.64</v>
      </c>
      <c r="H336" s="94">
        <v>468.84</v>
      </c>
      <c r="I336" s="57">
        <f t="shared" si="63"/>
        <v>0.27394731638295489</v>
      </c>
      <c r="J336" s="58">
        <f t="shared" si="74"/>
        <v>468.84</v>
      </c>
      <c r="K336" s="59">
        <f t="shared" si="57"/>
        <v>597.27745981298449</v>
      </c>
      <c r="L336" s="60">
        <v>382.25760000000002</v>
      </c>
    </row>
    <row r="337" spans="2:13" ht="75" x14ac:dyDescent="0.25">
      <c r="B337" s="53" t="s">
        <v>154</v>
      </c>
      <c r="C337" s="85" t="s">
        <v>307</v>
      </c>
      <c r="D337" s="145" t="s">
        <v>52</v>
      </c>
      <c r="E337" s="141" t="s">
        <v>482</v>
      </c>
      <c r="F337" s="98" t="s">
        <v>50</v>
      </c>
      <c r="G337" s="86">
        <v>2</v>
      </c>
      <c r="H337" s="94">
        <v>1023.62</v>
      </c>
      <c r="I337" s="57">
        <f t="shared" si="63"/>
        <v>0.27394731638295489</v>
      </c>
      <c r="J337" s="58">
        <f t="shared" si="74"/>
        <v>1023.62</v>
      </c>
      <c r="K337" s="59">
        <f t="shared" ref="K337:K398" si="75">J337*(1+I337)</f>
        <v>1304.0379519959204</v>
      </c>
      <c r="L337" s="60">
        <v>2608.0758999999998</v>
      </c>
    </row>
    <row r="338" spans="2:13" ht="50.25" customHeight="1" x14ac:dyDescent="0.25">
      <c r="B338" s="53" t="s">
        <v>155</v>
      </c>
      <c r="C338" s="85" t="s">
        <v>308</v>
      </c>
      <c r="D338" s="145" t="s">
        <v>52</v>
      </c>
      <c r="E338" s="141" t="s">
        <v>371</v>
      </c>
      <c r="F338" s="115" t="s">
        <v>69</v>
      </c>
      <c r="G338" s="86">
        <v>2</v>
      </c>
      <c r="H338" s="94">
        <v>112.88</v>
      </c>
      <c r="I338" s="57">
        <f t="shared" si="63"/>
        <v>0.27394731638295489</v>
      </c>
      <c r="J338" s="58">
        <f t="shared" si="74"/>
        <v>112.88</v>
      </c>
      <c r="K338" s="59">
        <f t="shared" si="75"/>
        <v>143.80317307330793</v>
      </c>
      <c r="L338" s="60">
        <v>287.60640000000001</v>
      </c>
    </row>
    <row r="339" spans="2:13" x14ac:dyDescent="0.25">
      <c r="B339" s="53" t="s">
        <v>156</v>
      </c>
      <c r="C339" s="146" t="s">
        <v>315</v>
      </c>
      <c r="D339" s="85" t="s">
        <v>52</v>
      </c>
      <c r="E339" s="147" t="s">
        <v>316</v>
      </c>
      <c r="F339" s="85" t="s">
        <v>50</v>
      </c>
      <c r="G339" s="86">
        <v>5.75</v>
      </c>
      <c r="H339" s="94">
        <v>395.22</v>
      </c>
      <c r="I339" s="57">
        <f t="shared" si="63"/>
        <v>0.27394731638295489</v>
      </c>
      <c r="J339" s="58">
        <f t="shared" si="74"/>
        <v>395.22</v>
      </c>
      <c r="K339" s="59">
        <f t="shared" si="75"/>
        <v>503.48945838087144</v>
      </c>
      <c r="L339" s="60">
        <v>2895.0646000000002</v>
      </c>
    </row>
    <row r="340" spans="2:13" x14ac:dyDescent="0.25">
      <c r="B340" s="83" t="s">
        <v>160</v>
      </c>
      <c r="C340" s="83"/>
      <c r="D340" s="109"/>
      <c r="E340" s="83" t="s">
        <v>80</v>
      </c>
      <c r="F340" s="113"/>
      <c r="G340" s="95"/>
      <c r="H340" s="114"/>
      <c r="I340" s="105"/>
      <c r="J340" s="106"/>
      <c r="K340" s="59"/>
      <c r="L340" s="60"/>
      <c r="M340" s="107">
        <f>SUM(L342:L361)</f>
        <v>11845.523267405282</v>
      </c>
    </row>
    <row r="341" spans="2:13" x14ac:dyDescent="0.25">
      <c r="B341" s="53"/>
      <c r="C341" s="148"/>
      <c r="D341" s="115"/>
      <c r="E341" s="149" t="s">
        <v>161</v>
      </c>
      <c r="F341" s="115"/>
      <c r="G341" s="89"/>
      <c r="H341" s="112"/>
      <c r="I341" s="57"/>
      <c r="J341" s="58"/>
      <c r="K341" s="59"/>
      <c r="L341" s="60"/>
    </row>
    <row r="342" spans="2:13" ht="45" x14ac:dyDescent="0.25">
      <c r="B342" s="53" t="s">
        <v>198</v>
      </c>
      <c r="C342" s="148" t="s">
        <v>162</v>
      </c>
      <c r="D342" s="98" t="s">
        <v>52</v>
      </c>
      <c r="E342" s="142" t="s">
        <v>163</v>
      </c>
      <c r="F342" s="115" t="s">
        <v>56</v>
      </c>
      <c r="G342" s="86">
        <v>18.600000000000001</v>
      </c>
      <c r="H342" s="112">
        <v>33.64</v>
      </c>
      <c r="I342" s="57">
        <f t="shared" ref="I342:I361" si="76">$H$6</f>
        <v>0.27394731638295489</v>
      </c>
      <c r="J342" s="58">
        <f t="shared" ref="J342:J345" si="77">IF(LEFT($H$13,5)="CUSTO",H342,H342/(1+I342))</f>
        <v>33.64</v>
      </c>
      <c r="K342" s="59">
        <f t="shared" si="75"/>
        <v>42.855587723122603</v>
      </c>
      <c r="L342" s="60">
        <v>797.11419999999998</v>
      </c>
    </row>
    <row r="343" spans="2:13" ht="45" x14ac:dyDescent="0.25">
      <c r="B343" s="53" t="s">
        <v>199</v>
      </c>
      <c r="C343" s="148" t="s">
        <v>164</v>
      </c>
      <c r="D343" s="98" t="s">
        <v>52</v>
      </c>
      <c r="E343" s="142" t="s">
        <v>165</v>
      </c>
      <c r="F343" s="115" t="s">
        <v>56</v>
      </c>
      <c r="G343" s="86">
        <v>9.8000000000000007</v>
      </c>
      <c r="H343" s="99">
        <v>29.05</v>
      </c>
      <c r="I343" s="57">
        <f t="shared" si="76"/>
        <v>0.27394731638295489</v>
      </c>
      <c r="J343" s="58">
        <f t="shared" si="77"/>
        <v>29.05</v>
      </c>
      <c r="K343" s="59">
        <f t="shared" si="75"/>
        <v>37.00816954092484</v>
      </c>
      <c r="L343" s="60">
        <v>362.68040000000002</v>
      </c>
    </row>
    <row r="344" spans="2:13" ht="90" x14ac:dyDescent="0.25">
      <c r="B344" s="53" t="s">
        <v>200</v>
      </c>
      <c r="C344" s="85" t="s">
        <v>317</v>
      </c>
      <c r="D344" s="98" t="s">
        <v>52</v>
      </c>
      <c r="E344" s="141" t="s">
        <v>469</v>
      </c>
      <c r="F344" s="115" t="s">
        <v>69</v>
      </c>
      <c r="G344" s="89">
        <v>1</v>
      </c>
      <c r="H344" s="99">
        <v>275.87</v>
      </c>
      <c r="I344" s="57">
        <f t="shared" si="76"/>
        <v>0.27394731638295489</v>
      </c>
      <c r="J344" s="58">
        <f t="shared" si="77"/>
        <v>275.87</v>
      </c>
      <c r="K344" s="59">
        <f t="shared" si="75"/>
        <v>351.44384617056579</v>
      </c>
      <c r="L344" s="60">
        <v>351.44380000000001</v>
      </c>
    </row>
    <row r="345" spans="2:13" ht="45" x14ac:dyDescent="0.25">
      <c r="B345" s="53" t="s">
        <v>201</v>
      </c>
      <c r="C345" s="85">
        <v>89709</v>
      </c>
      <c r="D345" s="98" t="s">
        <v>49</v>
      </c>
      <c r="E345" s="141" t="s">
        <v>167</v>
      </c>
      <c r="F345" s="115" t="s">
        <v>69</v>
      </c>
      <c r="G345" s="89">
        <v>2</v>
      </c>
      <c r="H345" s="99">
        <v>20.04</v>
      </c>
      <c r="I345" s="57">
        <f t="shared" si="76"/>
        <v>0.27394731638295489</v>
      </c>
      <c r="J345" s="58">
        <f t="shared" si="77"/>
        <v>20.04</v>
      </c>
      <c r="K345" s="59">
        <f t="shared" si="75"/>
        <v>25.529904220314414</v>
      </c>
      <c r="L345" s="60">
        <v>51.059800000000003</v>
      </c>
    </row>
    <row r="346" spans="2:13" x14ac:dyDescent="0.25">
      <c r="B346" s="53"/>
      <c r="C346" s="141"/>
      <c r="D346" s="138"/>
      <c r="E346" s="149" t="s">
        <v>168</v>
      </c>
      <c r="F346" s="115"/>
      <c r="G346" s="89"/>
      <c r="H346" s="99"/>
      <c r="I346" s="57"/>
      <c r="J346" s="58"/>
      <c r="K346" s="59"/>
      <c r="L346" s="60"/>
    </row>
    <row r="347" spans="2:13" ht="69" customHeight="1" x14ac:dyDescent="0.25">
      <c r="B347" s="53" t="s">
        <v>202</v>
      </c>
      <c r="C347" s="85" t="s">
        <v>169</v>
      </c>
      <c r="D347" s="98" t="s">
        <v>49</v>
      </c>
      <c r="E347" s="143" t="s">
        <v>373</v>
      </c>
      <c r="F347" s="115" t="s">
        <v>69</v>
      </c>
      <c r="G347" s="89">
        <v>1</v>
      </c>
      <c r="H347" s="99">
        <v>891.69</v>
      </c>
      <c r="I347" s="57">
        <f t="shared" si="76"/>
        <v>0.27394731638295489</v>
      </c>
      <c r="J347" s="58">
        <f t="shared" ref="J347:J352" si="78">IF(LEFT($H$13,5)="CUSTO",H347,H347/(1+I347))</f>
        <v>891.69</v>
      </c>
      <c r="K347" s="59">
        <f t="shared" si="75"/>
        <v>1135.9660825455171</v>
      </c>
      <c r="L347" s="60">
        <v>1135.9661000000001</v>
      </c>
    </row>
    <row r="348" spans="2:13" ht="45" x14ac:dyDescent="0.25">
      <c r="B348" s="53" t="s">
        <v>203</v>
      </c>
      <c r="C348" s="148">
        <v>89449</v>
      </c>
      <c r="D348" s="98" t="s">
        <v>49</v>
      </c>
      <c r="E348" s="143" t="s">
        <v>170</v>
      </c>
      <c r="F348" s="115" t="s">
        <v>56</v>
      </c>
      <c r="G348" s="86">
        <v>6.9</v>
      </c>
      <c r="H348" s="99">
        <v>16.66</v>
      </c>
      <c r="I348" s="57">
        <f t="shared" si="76"/>
        <v>0.27394731638295489</v>
      </c>
      <c r="J348" s="58">
        <f t="shared" si="78"/>
        <v>16.66</v>
      </c>
      <c r="K348" s="59">
        <f t="shared" si="75"/>
        <v>21.22396229094003</v>
      </c>
      <c r="L348" s="60">
        <v>146.44560000000001</v>
      </c>
    </row>
    <row r="349" spans="2:13" ht="45" x14ac:dyDescent="0.25">
      <c r="B349" s="53" t="s">
        <v>204</v>
      </c>
      <c r="C349" s="148">
        <v>89447</v>
      </c>
      <c r="D349" s="98" t="s">
        <v>49</v>
      </c>
      <c r="E349" s="143" t="s">
        <v>171</v>
      </c>
      <c r="F349" s="115" t="s">
        <v>56</v>
      </c>
      <c r="G349" s="86">
        <v>8.3000000000000007</v>
      </c>
      <c r="H349" s="99">
        <v>9.84</v>
      </c>
      <c r="I349" s="57">
        <f t="shared" si="76"/>
        <v>0.27394731638295489</v>
      </c>
      <c r="J349" s="58">
        <f t="shared" si="78"/>
        <v>9.84</v>
      </c>
      <c r="K349" s="59">
        <f t="shared" si="75"/>
        <v>12.535641593208275</v>
      </c>
      <c r="L349" s="60">
        <v>104.0455</v>
      </c>
    </row>
    <row r="350" spans="2:13" ht="45" x14ac:dyDescent="0.25">
      <c r="B350" s="53" t="s">
        <v>205</v>
      </c>
      <c r="C350" s="148">
        <v>89446</v>
      </c>
      <c r="D350" s="98" t="s">
        <v>49</v>
      </c>
      <c r="E350" s="143" t="s">
        <v>382</v>
      </c>
      <c r="F350" s="115" t="s">
        <v>56</v>
      </c>
      <c r="G350" s="86">
        <v>36.799999999999997</v>
      </c>
      <c r="H350" s="99">
        <v>4.99</v>
      </c>
      <c r="I350" s="57">
        <f t="shared" si="76"/>
        <v>0.27394731638295489</v>
      </c>
      <c r="J350" s="58">
        <f t="shared" si="78"/>
        <v>4.99</v>
      </c>
      <c r="K350" s="59">
        <f t="shared" si="75"/>
        <v>6.3569971087509449</v>
      </c>
      <c r="L350" s="60">
        <v>233.9376</v>
      </c>
    </row>
    <row r="351" spans="2:13" ht="60" x14ac:dyDescent="0.25">
      <c r="B351" s="53" t="s">
        <v>206</v>
      </c>
      <c r="C351" s="148" t="s">
        <v>172</v>
      </c>
      <c r="D351" s="98" t="s">
        <v>52</v>
      </c>
      <c r="E351" s="143" t="s">
        <v>374</v>
      </c>
      <c r="F351" s="115" t="s">
        <v>69</v>
      </c>
      <c r="G351" s="89">
        <v>2</v>
      </c>
      <c r="H351" s="99">
        <v>164.93</v>
      </c>
      <c r="I351" s="57">
        <f t="shared" si="76"/>
        <v>0.27394731638295489</v>
      </c>
      <c r="J351" s="58">
        <f t="shared" si="78"/>
        <v>164.93</v>
      </c>
      <c r="K351" s="59">
        <f t="shared" si="75"/>
        <v>210.11213089104075</v>
      </c>
      <c r="L351" s="60">
        <v>420.2242</v>
      </c>
    </row>
    <row r="352" spans="2:13" ht="60" x14ac:dyDescent="0.25">
      <c r="B352" s="53" t="s">
        <v>207</v>
      </c>
      <c r="C352" s="148" t="s">
        <v>173</v>
      </c>
      <c r="D352" s="98" t="s">
        <v>52</v>
      </c>
      <c r="E352" s="143" t="s">
        <v>470</v>
      </c>
      <c r="F352" s="115" t="s">
        <v>69</v>
      </c>
      <c r="G352" s="89">
        <v>2</v>
      </c>
      <c r="H352" s="99">
        <v>113.99</v>
      </c>
      <c r="I352" s="57">
        <f t="shared" si="76"/>
        <v>0.27394731638295489</v>
      </c>
      <c r="J352" s="58">
        <f t="shared" si="78"/>
        <v>113.99</v>
      </c>
      <c r="K352" s="59">
        <f t="shared" si="75"/>
        <v>145.21725459449303</v>
      </c>
      <c r="L352" s="60">
        <v>290.43459999999999</v>
      </c>
    </row>
    <row r="353" spans="1:13" x14ac:dyDescent="0.25">
      <c r="B353" s="53"/>
      <c r="C353" s="148"/>
      <c r="D353" s="115"/>
      <c r="E353" s="149" t="s">
        <v>175</v>
      </c>
      <c r="F353" s="115"/>
      <c r="G353" s="89"/>
      <c r="H353" s="99"/>
      <c r="I353" s="57"/>
      <c r="J353" s="58"/>
      <c r="K353" s="59"/>
      <c r="L353" s="60"/>
    </row>
    <row r="354" spans="1:13" ht="144" customHeight="1" x14ac:dyDescent="0.25">
      <c r="B354" s="53" t="s">
        <v>208</v>
      </c>
      <c r="C354" s="148" t="s">
        <v>176</v>
      </c>
      <c r="D354" s="98" t="s">
        <v>52</v>
      </c>
      <c r="E354" s="143" t="s">
        <v>376</v>
      </c>
      <c r="F354" s="115" t="s">
        <v>69</v>
      </c>
      <c r="G354" s="89">
        <v>2</v>
      </c>
      <c r="H354" s="99">
        <v>973.38</v>
      </c>
      <c r="I354" s="57">
        <f t="shared" si="76"/>
        <v>0.27394731638295489</v>
      </c>
      <c r="J354" s="58">
        <f t="shared" ref="J354:J361" si="79">IF(LEFT($H$13,5)="CUSTO",H354,H354/(1+I354))</f>
        <v>973.38</v>
      </c>
      <c r="K354" s="59">
        <f t="shared" si="75"/>
        <v>1240.0348388208406</v>
      </c>
      <c r="L354" s="60">
        <v>2480.0695999999998</v>
      </c>
    </row>
    <row r="355" spans="1:13" ht="30" x14ac:dyDescent="0.25">
      <c r="B355" s="53" t="s">
        <v>209</v>
      </c>
      <c r="C355" s="148" t="s">
        <v>178</v>
      </c>
      <c r="D355" s="98" t="s">
        <v>52</v>
      </c>
      <c r="E355" s="143" t="s">
        <v>179</v>
      </c>
      <c r="F355" s="115" t="s">
        <v>69</v>
      </c>
      <c r="G355" s="89">
        <v>4</v>
      </c>
      <c r="H355" s="99">
        <v>94.07</v>
      </c>
      <c r="I355" s="57">
        <f t="shared" si="76"/>
        <v>0.27394731638295489</v>
      </c>
      <c r="J355" s="58">
        <f t="shared" si="79"/>
        <v>94.07</v>
      </c>
      <c r="K355" s="59">
        <f t="shared" si="75"/>
        <v>119.84022405214456</v>
      </c>
      <c r="L355" s="60">
        <v>479.36079999999998</v>
      </c>
    </row>
    <row r="356" spans="1:13" x14ac:dyDescent="0.25">
      <c r="B356" s="53" t="s">
        <v>210</v>
      </c>
      <c r="C356" s="148" t="s">
        <v>182</v>
      </c>
      <c r="D356" s="98" t="s">
        <v>52</v>
      </c>
      <c r="E356" s="143" t="s">
        <v>183</v>
      </c>
      <c r="F356" s="115" t="s">
        <v>69</v>
      </c>
      <c r="G356" s="89">
        <v>2</v>
      </c>
      <c r="H356" s="99">
        <v>98.14</v>
      </c>
      <c r="I356" s="57">
        <f t="shared" si="76"/>
        <v>0.27394731638295489</v>
      </c>
      <c r="J356" s="58">
        <f t="shared" si="79"/>
        <v>98.14</v>
      </c>
      <c r="K356" s="59">
        <f t="shared" si="75"/>
        <v>125.02518962982319</v>
      </c>
      <c r="L356" s="60">
        <v>250.0504</v>
      </c>
    </row>
    <row r="357" spans="1:13" ht="30" x14ac:dyDescent="0.25">
      <c r="B357" s="53" t="s">
        <v>211</v>
      </c>
      <c r="C357" s="148" t="s">
        <v>184</v>
      </c>
      <c r="D357" s="98" t="s">
        <v>52</v>
      </c>
      <c r="E357" s="143" t="s">
        <v>185</v>
      </c>
      <c r="F357" s="115" t="s">
        <v>69</v>
      </c>
      <c r="G357" s="89">
        <v>1</v>
      </c>
      <c r="H357" s="99">
        <v>70.09</v>
      </c>
      <c r="I357" s="57">
        <f t="shared" si="76"/>
        <v>0.27394731638295489</v>
      </c>
      <c r="J357" s="58">
        <f t="shared" si="79"/>
        <v>70.09</v>
      </c>
      <c r="K357" s="59">
        <f t="shared" si="75"/>
        <v>89.290967405281307</v>
      </c>
      <c r="L357" s="159">
        <f t="shared" ref="L357:L378" si="80">K357*G357</f>
        <v>89.290967405281307</v>
      </c>
    </row>
    <row r="358" spans="1:13" ht="75" x14ac:dyDescent="0.25">
      <c r="B358" s="53" t="s">
        <v>212</v>
      </c>
      <c r="C358" s="148" t="s">
        <v>186</v>
      </c>
      <c r="D358" s="98" t="s">
        <v>52</v>
      </c>
      <c r="E358" s="143" t="s">
        <v>471</v>
      </c>
      <c r="F358" s="115" t="s">
        <v>69</v>
      </c>
      <c r="G358" s="89">
        <v>3</v>
      </c>
      <c r="H358" s="99">
        <v>451.54</v>
      </c>
      <c r="I358" s="57">
        <f t="shared" si="76"/>
        <v>0.27394731638295489</v>
      </c>
      <c r="J358" s="58">
        <f t="shared" si="79"/>
        <v>451.54</v>
      </c>
      <c r="K358" s="59">
        <f t="shared" si="75"/>
        <v>575.23817123955951</v>
      </c>
      <c r="L358" s="60">
        <v>1725.7146</v>
      </c>
    </row>
    <row r="359" spans="1:13" ht="105" x14ac:dyDescent="0.25">
      <c r="B359" s="53" t="s">
        <v>213</v>
      </c>
      <c r="C359" s="148" t="s">
        <v>381</v>
      </c>
      <c r="D359" s="98" t="s">
        <v>52</v>
      </c>
      <c r="E359" s="143" t="s">
        <v>387</v>
      </c>
      <c r="F359" s="115" t="s">
        <v>69</v>
      </c>
      <c r="G359" s="89">
        <v>2</v>
      </c>
      <c r="H359" s="118">
        <v>621.67999999999995</v>
      </c>
      <c r="I359" s="57">
        <f t="shared" si="76"/>
        <v>0.27394731638295489</v>
      </c>
      <c r="J359" s="58">
        <f t="shared" si="79"/>
        <v>621.67999999999995</v>
      </c>
      <c r="K359" s="59">
        <f t="shared" si="75"/>
        <v>791.98756764895529</v>
      </c>
      <c r="L359" s="60">
        <v>1583.9752000000001</v>
      </c>
    </row>
    <row r="360" spans="1:13" ht="60" x14ac:dyDescent="0.25">
      <c r="B360" s="53" t="s">
        <v>214</v>
      </c>
      <c r="C360" s="148" t="s">
        <v>191</v>
      </c>
      <c r="D360" s="98" t="s">
        <v>52</v>
      </c>
      <c r="E360" s="143" t="s">
        <v>451</v>
      </c>
      <c r="F360" s="115" t="s">
        <v>69</v>
      </c>
      <c r="G360" s="89">
        <v>5</v>
      </c>
      <c r="H360" s="99">
        <v>107.81</v>
      </c>
      <c r="I360" s="57">
        <f t="shared" si="76"/>
        <v>0.27394731638295489</v>
      </c>
      <c r="J360" s="58">
        <f t="shared" si="79"/>
        <v>107.81</v>
      </c>
      <c r="K360" s="59">
        <f t="shared" si="75"/>
        <v>137.34426017924636</v>
      </c>
      <c r="L360" s="60">
        <v>686.72149999999999</v>
      </c>
    </row>
    <row r="361" spans="1:13" ht="30" x14ac:dyDescent="0.25">
      <c r="B361" s="53" t="s">
        <v>215</v>
      </c>
      <c r="C361" s="148" t="s">
        <v>283</v>
      </c>
      <c r="D361" s="98" t="s">
        <v>52</v>
      </c>
      <c r="E361" s="143" t="s">
        <v>284</v>
      </c>
      <c r="F361" s="115" t="s">
        <v>50</v>
      </c>
      <c r="G361" s="89">
        <v>1.32</v>
      </c>
      <c r="H361" s="119">
        <v>390.69</v>
      </c>
      <c r="I361" s="57">
        <f t="shared" si="76"/>
        <v>0.27394731638295489</v>
      </c>
      <c r="J361" s="58">
        <f t="shared" si="79"/>
        <v>390.69</v>
      </c>
      <c r="K361" s="59">
        <f t="shared" si="75"/>
        <v>497.71847703765667</v>
      </c>
      <c r="L361" s="60">
        <v>656.98839999999996</v>
      </c>
    </row>
    <row r="362" spans="1:13" s="108" customFormat="1" x14ac:dyDescent="0.2">
      <c r="A362" s="102"/>
      <c r="B362" s="120" t="s">
        <v>225</v>
      </c>
      <c r="C362" s="90"/>
      <c r="D362" s="83"/>
      <c r="E362" s="150" t="s">
        <v>450</v>
      </c>
      <c r="F362" s="121"/>
      <c r="G362" s="95"/>
      <c r="H362" s="46"/>
      <c r="I362" s="122"/>
      <c r="J362" s="123"/>
      <c r="K362" s="59"/>
      <c r="L362" s="60"/>
      <c r="M362" s="107">
        <f>SUM(L363:L382)</f>
        <v>31856.784589783845</v>
      </c>
    </row>
    <row r="363" spans="1:13" ht="30" x14ac:dyDescent="0.25">
      <c r="A363" s="13"/>
      <c r="B363" s="53" t="s">
        <v>226</v>
      </c>
      <c r="C363" s="148">
        <v>91936</v>
      </c>
      <c r="D363" s="98" t="s">
        <v>49</v>
      </c>
      <c r="E363" s="143" t="s">
        <v>399</v>
      </c>
      <c r="F363" s="115" t="s">
        <v>69</v>
      </c>
      <c r="G363" s="89">
        <v>14</v>
      </c>
      <c r="H363" s="127">
        <v>19.12</v>
      </c>
      <c r="I363" s="57">
        <f t="shared" ref="I363:I382" si="81">$H$6</f>
        <v>0.27394731638295489</v>
      </c>
      <c r="J363" s="58">
        <f t="shared" ref="J363:J382" si="82">IF(LEFT($H$13,5)="CUSTO",H363,H363/(1+I363))</f>
        <v>19.12</v>
      </c>
      <c r="K363" s="59">
        <f t="shared" si="75"/>
        <v>24.3578726892421</v>
      </c>
      <c r="L363" s="60">
        <v>341.01060000000001</v>
      </c>
    </row>
    <row r="364" spans="1:13" ht="45" x14ac:dyDescent="0.25">
      <c r="A364" s="13"/>
      <c r="B364" s="53" t="s">
        <v>227</v>
      </c>
      <c r="C364" s="148">
        <v>91992</v>
      </c>
      <c r="D364" s="98" t="s">
        <v>49</v>
      </c>
      <c r="E364" s="143" t="s">
        <v>400</v>
      </c>
      <c r="F364" s="115" t="s">
        <v>69</v>
      </c>
      <c r="G364" s="89">
        <v>3</v>
      </c>
      <c r="H364" s="125">
        <v>45.08</v>
      </c>
      <c r="I364" s="57">
        <f t="shared" si="81"/>
        <v>0.27394731638295489</v>
      </c>
      <c r="J364" s="58">
        <f t="shared" si="82"/>
        <v>45.08</v>
      </c>
      <c r="K364" s="59">
        <f t="shared" si="75"/>
        <v>57.429545022543607</v>
      </c>
      <c r="L364" s="60">
        <v>172.2885</v>
      </c>
    </row>
    <row r="365" spans="1:13" ht="45" x14ac:dyDescent="0.25">
      <c r="A365" s="13"/>
      <c r="B365" s="53" t="s">
        <v>228</v>
      </c>
      <c r="C365" s="148">
        <v>91939</v>
      </c>
      <c r="D365" s="98" t="s">
        <v>49</v>
      </c>
      <c r="E365" s="143" t="s">
        <v>401</v>
      </c>
      <c r="F365" s="115" t="s">
        <v>72</v>
      </c>
      <c r="G365" s="89">
        <v>4</v>
      </c>
      <c r="H365" s="126">
        <v>32.36</v>
      </c>
      <c r="I365" s="57">
        <f t="shared" si="81"/>
        <v>0.27394731638295489</v>
      </c>
      <c r="J365" s="58">
        <f t="shared" si="82"/>
        <v>32.36</v>
      </c>
      <c r="K365" s="59">
        <f t="shared" si="75"/>
        <v>41.224935158152419</v>
      </c>
      <c r="L365" s="60">
        <v>164.89959999999999</v>
      </c>
    </row>
    <row r="366" spans="1:13" ht="45" x14ac:dyDescent="0.25">
      <c r="A366" s="13"/>
      <c r="B366" s="53" t="s">
        <v>229</v>
      </c>
      <c r="C366" s="148">
        <v>91997</v>
      </c>
      <c r="D366" s="98" t="s">
        <v>49</v>
      </c>
      <c r="E366" s="143" t="s">
        <v>402</v>
      </c>
      <c r="F366" s="115" t="s">
        <v>69</v>
      </c>
      <c r="G366" s="89">
        <v>8</v>
      </c>
      <c r="H366" s="127">
        <v>36.97</v>
      </c>
      <c r="I366" s="57">
        <f t="shared" si="81"/>
        <v>0.27394731638295489</v>
      </c>
      <c r="J366" s="58">
        <f t="shared" si="82"/>
        <v>36.97</v>
      </c>
      <c r="K366" s="59">
        <f t="shared" si="75"/>
        <v>47.097832286677843</v>
      </c>
      <c r="L366" s="60">
        <v>376.7824</v>
      </c>
    </row>
    <row r="367" spans="1:13" ht="45" x14ac:dyDescent="0.25">
      <c r="A367" s="13"/>
      <c r="B367" s="53" t="s">
        <v>230</v>
      </c>
      <c r="C367" s="148">
        <v>91940</v>
      </c>
      <c r="D367" s="98" t="s">
        <v>49</v>
      </c>
      <c r="E367" s="143" t="s">
        <v>403</v>
      </c>
      <c r="F367" s="115" t="s">
        <v>72</v>
      </c>
      <c r="G367" s="89">
        <v>14</v>
      </c>
      <c r="H367" s="126">
        <v>18.77</v>
      </c>
      <c r="I367" s="57">
        <f t="shared" si="81"/>
        <v>0.27394731638295489</v>
      </c>
      <c r="J367" s="58">
        <f t="shared" si="82"/>
        <v>18.77</v>
      </c>
      <c r="K367" s="59">
        <f t="shared" si="75"/>
        <v>23.911991128508063</v>
      </c>
      <c r="L367" s="60">
        <v>334.76799999999997</v>
      </c>
    </row>
    <row r="368" spans="1:13" ht="45" x14ac:dyDescent="0.25">
      <c r="A368" s="13"/>
      <c r="B368" s="53" t="s">
        <v>231</v>
      </c>
      <c r="C368" s="148">
        <v>91953</v>
      </c>
      <c r="D368" s="98" t="s">
        <v>49</v>
      </c>
      <c r="E368" s="143" t="s">
        <v>406</v>
      </c>
      <c r="F368" s="115" t="s">
        <v>69</v>
      </c>
      <c r="G368" s="89">
        <v>2</v>
      </c>
      <c r="H368" s="126">
        <v>29.55</v>
      </c>
      <c r="I368" s="57">
        <f t="shared" si="81"/>
        <v>0.27394731638295489</v>
      </c>
      <c r="J368" s="58">
        <f t="shared" si="82"/>
        <v>29.55</v>
      </c>
      <c r="K368" s="59">
        <f t="shared" si="75"/>
        <v>37.645143199116319</v>
      </c>
      <c r="L368" s="60">
        <v>75.290199999999999</v>
      </c>
    </row>
    <row r="369" spans="1:13" ht="45" x14ac:dyDescent="0.25">
      <c r="A369" s="13"/>
      <c r="B369" s="53" t="s">
        <v>232</v>
      </c>
      <c r="C369" s="148">
        <v>92023</v>
      </c>
      <c r="D369" s="98" t="s">
        <v>49</v>
      </c>
      <c r="E369" s="143" t="s">
        <v>407</v>
      </c>
      <c r="F369" s="115" t="s">
        <v>69</v>
      </c>
      <c r="G369" s="89">
        <v>2</v>
      </c>
      <c r="H369" s="126">
        <v>50.27</v>
      </c>
      <c r="I369" s="57">
        <f t="shared" si="81"/>
        <v>0.27394731638295489</v>
      </c>
      <c r="J369" s="58">
        <f t="shared" si="82"/>
        <v>50.27</v>
      </c>
      <c r="K369" s="59">
        <f t="shared" si="75"/>
        <v>64.041331594571147</v>
      </c>
      <c r="L369" s="60">
        <v>128.08260000000001</v>
      </c>
    </row>
    <row r="370" spans="1:13" ht="45" x14ac:dyDescent="0.25">
      <c r="A370" s="13"/>
      <c r="B370" s="53" t="s">
        <v>233</v>
      </c>
      <c r="C370" s="148">
        <v>103782</v>
      </c>
      <c r="D370" s="98" t="s">
        <v>49</v>
      </c>
      <c r="E370" s="143" t="s">
        <v>408</v>
      </c>
      <c r="F370" s="115" t="s">
        <v>69</v>
      </c>
      <c r="G370" s="89">
        <v>14</v>
      </c>
      <c r="H370" s="126">
        <v>30.05</v>
      </c>
      <c r="I370" s="57">
        <f t="shared" si="81"/>
        <v>0.27394731638295489</v>
      </c>
      <c r="J370" s="58">
        <f t="shared" si="82"/>
        <v>30.05</v>
      </c>
      <c r="K370" s="59">
        <f t="shared" si="75"/>
        <v>38.282116857307798</v>
      </c>
      <c r="L370" s="60">
        <v>535.94939999999997</v>
      </c>
    </row>
    <row r="371" spans="1:13" ht="45" x14ac:dyDescent="0.25">
      <c r="A371" s="13"/>
      <c r="B371" s="53" t="s">
        <v>234</v>
      </c>
      <c r="C371" s="148">
        <v>91840</v>
      </c>
      <c r="D371" s="98" t="s">
        <v>49</v>
      </c>
      <c r="E371" s="143" t="s">
        <v>409</v>
      </c>
      <c r="F371" s="115" t="s">
        <v>56</v>
      </c>
      <c r="G371" s="89">
        <f>100-50</f>
        <v>50</v>
      </c>
      <c r="H371" s="126">
        <v>20.079999999999998</v>
      </c>
      <c r="I371" s="57">
        <f t="shared" si="81"/>
        <v>0.27394731638295489</v>
      </c>
      <c r="J371" s="58">
        <f t="shared" si="82"/>
        <v>20.079999999999998</v>
      </c>
      <c r="K371" s="59">
        <f t="shared" si="75"/>
        <v>25.580862112969733</v>
      </c>
      <c r="L371" s="60">
        <v>1279.0450000000001</v>
      </c>
    </row>
    <row r="372" spans="1:13" ht="45" x14ac:dyDescent="0.25">
      <c r="A372" s="13"/>
      <c r="B372" s="53" t="s">
        <v>235</v>
      </c>
      <c r="C372" s="148">
        <v>91837</v>
      </c>
      <c r="D372" s="98" t="s">
        <v>49</v>
      </c>
      <c r="E372" s="143" t="s">
        <v>410</v>
      </c>
      <c r="F372" s="115" t="s">
        <v>56</v>
      </c>
      <c r="G372" s="89">
        <v>100</v>
      </c>
      <c r="H372" s="126">
        <v>24.98</v>
      </c>
      <c r="I372" s="57">
        <f t="shared" si="81"/>
        <v>0.27394731638295489</v>
      </c>
      <c r="J372" s="58">
        <f t="shared" si="82"/>
        <v>24.98</v>
      </c>
      <c r="K372" s="59">
        <f t="shared" si="75"/>
        <v>31.823203963246215</v>
      </c>
      <c r="L372" s="60">
        <v>3182.32</v>
      </c>
    </row>
    <row r="373" spans="1:13" ht="45" x14ac:dyDescent="0.25">
      <c r="A373" s="13"/>
      <c r="B373" s="53" t="s">
        <v>236</v>
      </c>
      <c r="C373" s="148">
        <v>91834</v>
      </c>
      <c r="D373" s="98" t="s">
        <v>49</v>
      </c>
      <c r="E373" s="143" t="s">
        <v>411</v>
      </c>
      <c r="F373" s="115" t="s">
        <v>56</v>
      </c>
      <c r="G373" s="89">
        <v>50</v>
      </c>
      <c r="H373" s="126">
        <v>17.88</v>
      </c>
      <c r="I373" s="57">
        <f t="shared" si="81"/>
        <v>0.27394731638295489</v>
      </c>
      <c r="J373" s="58">
        <f t="shared" si="82"/>
        <v>17.88</v>
      </c>
      <c r="K373" s="59">
        <f t="shared" si="75"/>
        <v>22.778178016927232</v>
      </c>
      <c r="L373" s="60">
        <v>1138.9100000000001</v>
      </c>
    </row>
    <row r="374" spans="1:13" ht="45" x14ac:dyDescent="0.25">
      <c r="A374" s="13"/>
      <c r="B374" s="53" t="s">
        <v>237</v>
      </c>
      <c r="C374" s="148">
        <v>91927</v>
      </c>
      <c r="D374" s="98" t="s">
        <v>49</v>
      </c>
      <c r="E374" s="143" t="s">
        <v>413</v>
      </c>
      <c r="F374" s="115" t="s">
        <v>56</v>
      </c>
      <c r="G374" s="89">
        <v>300</v>
      </c>
      <c r="H374" s="126">
        <v>4.88</v>
      </c>
      <c r="I374" s="57">
        <f t="shared" si="81"/>
        <v>0.27394731638295489</v>
      </c>
      <c r="J374" s="58">
        <f t="shared" si="82"/>
        <v>4.88</v>
      </c>
      <c r="K374" s="59">
        <f t="shared" si="75"/>
        <v>6.2168629039488197</v>
      </c>
      <c r="L374" s="60">
        <v>1865.07</v>
      </c>
    </row>
    <row r="375" spans="1:13" ht="45" x14ac:dyDescent="0.25">
      <c r="A375" s="13"/>
      <c r="B375" s="53" t="s">
        <v>238</v>
      </c>
      <c r="C375" s="148">
        <v>91929</v>
      </c>
      <c r="D375" s="98" t="s">
        <v>49</v>
      </c>
      <c r="E375" s="143" t="s">
        <v>414</v>
      </c>
      <c r="F375" s="115" t="s">
        <v>56</v>
      </c>
      <c r="G375" s="89">
        <v>100</v>
      </c>
      <c r="H375" s="126">
        <v>7.18</v>
      </c>
      <c r="I375" s="57">
        <f t="shared" si="81"/>
        <v>0.27394731638295489</v>
      </c>
      <c r="J375" s="58">
        <f t="shared" si="82"/>
        <v>7.18</v>
      </c>
      <c r="K375" s="59">
        <f t="shared" si="75"/>
        <v>9.1469417316296155</v>
      </c>
      <c r="L375" s="60">
        <v>914.69</v>
      </c>
    </row>
    <row r="376" spans="1:13" ht="45" x14ac:dyDescent="0.25">
      <c r="A376" s="13"/>
      <c r="B376" s="53" t="s">
        <v>239</v>
      </c>
      <c r="C376" s="148">
        <v>91931</v>
      </c>
      <c r="D376" s="98" t="s">
        <v>49</v>
      </c>
      <c r="E376" s="143" t="s">
        <v>415</v>
      </c>
      <c r="F376" s="115" t="s">
        <v>56</v>
      </c>
      <c r="G376" s="89">
        <v>150</v>
      </c>
      <c r="H376" s="126">
        <v>10.119999999999999</v>
      </c>
      <c r="I376" s="57">
        <f t="shared" si="81"/>
        <v>0.27394731638295489</v>
      </c>
      <c r="J376" s="58">
        <f t="shared" si="82"/>
        <v>10.119999999999999</v>
      </c>
      <c r="K376" s="59">
        <f t="shared" si="75"/>
        <v>12.892346841795502</v>
      </c>
      <c r="L376" s="60">
        <v>1933.845</v>
      </c>
    </row>
    <row r="377" spans="1:13" ht="60" x14ac:dyDescent="0.25">
      <c r="A377" s="13"/>
      <c r="B377" s="53" t="s">
        <v>240</v>
      </c>
      <c r="C377" s="148">
        <v>92986</v>
      </c>
      <c r="D377" s="98" t="s">
        <v>49</v>
      </c>
      <c r="E377" s="143" t="s">
        <v>416</v>
      </c>
      <c r="F377" s="115" t="s">
        <v>56</v>
      </c>
      <c r="G377" s="89">
        <v>250</v>
      </c>
      <c r="H377" s="126">
        <v>38.35</v>
      </c>
      <c r="I377" s="110">
        <f t="shared" si="81"/>
        <v>0.27394731638295489</v>
      </c>
      <c r="J377" s="116">
        <f t="shared" si="82"/>
        <v>38.35</v>
      </c>
      <c r="K377" s="59">
        <f t="shared" si="75"/>
        <v>48.855879583286324</v>
      </c>
      <c r="L377" s="60">
        <v>12213.975</v>
      </c>
    </row>
    <row r="378" spans="1:13" ht="30" x14ac:dyDescent="0.25">
      <c r="A378" s="13"/>
      <c r="B378" s="53" t="s">
        <v>241</v>
      </c>
      <c r="C378" s="148">
        <v>98307</v>
      </c>
      <c r="D378" s="98" t="s">
        <v>49</v>
      </c>
      <c r="E378" s="143" t="s">
        <v>417</v>
      </c>
      <c r="F378" s="115" t="s">
        <v>72</v>
      </c>
      <c r="G378" s="89">
        <v>1</v>
      </c>
      <c r="H378" s="126">
        <v>44.61</v>
      </c>
      <c r="I378" s="57">
        <f t="shared" si="81"/>
        <v>0.27394731638295489</v>
      </c>
      <c r="J378" s="58">
        <f t="shared" si="82"/>
        <v>44.61</v>
      </c>
      <c r="K378" s="59">
        <f t="shared" si="75"/>
        <v>56.830789783843613</v>
      </c>
      <c r="L378" s="60">
        <f t="shared" si="80"/>
        <v>56.830789783843613</v>
      </c>
    </row>
    <row r="379" spans="1:13" ht="45" x14ac:dyDescent="0.25">
      <c r="A379" s="13"/>
      <c r="B379" s="53" t="s">
        <v>242</v>
      </c>
      <c r="C379" s="148">
        <v>91834</v>
      </c>
      <c r="D379" s="98" t="s">
        <v>49</v>
      </c>
      <c r="E379" s="143" t="s">
        <v>411</v>
      </c>
      <c r="F379" s="115" t="s">
        <v>56</v>
      </c>
      <c r="G379" s="89">
        <v>75</v>
      </c>
      <c r="H379" s="126">
        <v>17.88</v>
      </c>
      <c r="I379" s="57">
        <f t="shared" si="81"/>
        <v>0.27394731638295489</v>
      </c>
      <c r="J379" s="58">
        <f t="shared" si="82"/>
        <v>17.88</v>
      </c>
      <c r="K379" s="59">
        <f t="shared" si="75"/>
        <v>22.778178016927232</v>
      </c>
      <c r="L379" s="60">
        <v>1708.365</v>
      </c>
    </row>
    <row r="380" spans="1:13" ht="45" x14ac:dyDescent="0.25">
      <c r="A380" s="13"/>
      <c r="B380" s="53" t="s">
        <v>243</v>
      </c>
      <c r="C380" s="148">
        <v>91837</v>
      </c>
      <c r="D380" s="98" t="s">
        <v>49</v>
      </c>
      <c r="E380" s="143" t="s">
        <v>410</v>
      </c>
      <c r="F380" s="115" t="s">
        <v>56</v>
      </c>
      <c r="G380" s="89">
        <v>100</v>
      </c>
      <c r="H380" s="126">
        <v>24.98</v>
      </c>
      <c r="I380" s="57">
        <f t="shared" si="81"/>
        <v>0.27394731638295489</v>
      </c>
      <c r="J380" s="58">
        <f t="shared" si="82"/>
        <v>24.98</v>
      </c>
      <c r="K380" s="59">
        <f t="shared" si="75"/>
        <v>31.823203963246215</v>
      </c>
      <c r="L380" s="60">
        <v>3182.32</v>
      </c>
    </row>
    <row r="381" spans="1:13" ht="45" x14ac:dyDescent="0.25">
      <c r="A381" s="13"/>
      <c r="B381" s="53" t="s">
        <v>244</v>
      </c>
      <c r="C381" s="148">
        <v>91840</v>
      </c>
      <c r="D381" s="98" t="s">
        <v>49</v>
      </c>
      <c r="E381" s="143" t="s">
        <v>409</v>
      </c>
      <c r="F381" s="115" t="s">
        <v>56</v>
      </c>
      <c r="G381" s="89">
        <v>75</v>
      </c>
      <c r="H381" s="126">
        <v>20.079999999999998</v>
      </c>
      <c r="I381" s="57">
        <f t="shared" si="81"/>
        <v>0.27394731638295489</v>
      </c>
      <c r="J381" s="58">
        <f t="shared" si="82"/>
        <v>20.079999999999998</v>
      </c>
      <c r="K381" s="59">
        <f t="shared" si="75"/>
        <v>25.580862112969733</v>
      </c>
      <c r="L381" s="60">
        <v>1918.5675000000001</v>
      </c>
    </row>
    <row r="382" spans="1:13" ht="42.75" customHeight="1" x14ac:dyDescent="0.25">
      <c r="A382" s="13"/>
      <c r="B382" s="53" t="s">
        <v>245</v>
      </c>
      <c r="C382" s="148">
        <v>98295</v>
      </c>
      <c r="D382" s="98" t="s">
        <v>49</v>
      </c>
      <c r="E382" s="143" t="s">
        <v>420</v>
      </c>
      <c r="F382" s="115" t="s">
        <v>56</v>
      </c>
      <c r="G382" s="89">
        <v>50</v>
      </c>
      <c r="H382" s="126">
        <v>5.24</v>
      </c>
      <c r="I382" s="57">
        <f t="shared" si="81"/>
        <v>0.27394731638295489</v>
      </c>
      <c r="J382" s="58">
        <f t="shared" si="82"/>
        <v>5.24</v>
      </c>
      <c r="K382" s="59">
        <f t="shared" si="75"/>
        <v>6.6754839378466837</v>
      </c>
      <c r="L382" s="60">
        <v>333.77499999999998</v>
      </c>
    </row>
    <row r="383" spans="1:13" x14ac:dyDescent="0.25">
      <c r="B383" s="109" t="s">
        <v>263</v>
      </c>
      <c r="C383" s="90"/>
      <c r="D383" s="83"/>
      <c r="E383" s="90" t="s">
        <v>264</v>
      </c>
      <c r="F383" s="121"/>
      <c r="G383" s="95"/>
      <c r="H383" s="96"/>
      <c r="I383" s="57"/>
      <c r="J383" s="58"/>
      <c r="K383" s="59"/>
      <c r="L383" s="60"/>
      <c r="M383" s="107">
        <f>SUM(L384:L389)</f>
        <v>29200.774400000002</v>
      </c>
    </row>
    <row r="384" spans="1:13" ht="45" x14ac:dyDescent="0.25">
      <c r="B384" s="53" t="s">
        <v>273</v>
      </c>
      <c r="C384" s="85" t="s">
        <v>313</v>
      </c>
      <c r="D384" s="98" t="s">
        <v>52</v>
      </c>
      <c r="E384" s="141" t="s">
        <v>314</v>
      </c>
      <c r="F384" s="98" t="s">
        <v>50</v>
      </c>
      <c r="G384" s="86">
        <v>6.84</v>
      </c>
      <c r="H384" s="94">
        <v>16.93</v>
      </c>
      <c r="I384" s="57">
        <f t="shared" ref="I384:I398" si="83">$H$6</f>
        <v>0.27394731638295489</v>
      </c>
      <c r="J384" s="58">
        <f t="shared" ref="J384:J389" si="84">IF(LEFT($H$13,5)="CUSTO",H384,H384/(1+I384))</f>
        <v>16.93</v>
      </c>
      <c r="K384" s="59">
        <f t="shared" si="75"/>
        <v>21.567928066363425</v>
      </c>
      <c r="L384" s="60">
        <v>147.52440000000001</v>
      </c>
    </row>
    <row r="385" spans="2:13" ht="30" x14ac:dyDescent="0.25">
      <c r="B385" s="53" t="s">
        <v>274</v>
      </c>
      <c r="C385" s="85">
        <v>88485</v>
      </c>
      <c r="D385" s="98" t="s">
        <v>49</v>
      </c>
      <c r="E385" s="141" t="s">
        <v>267</v>
      </c>
      <c r="F385" s="98" t="s">
        <v>50</v>
      </c>
      <c r="G385" s="86">
        <v>1063.19</v>
      </c>
      <c r="H385" s="88">
        <v>4.28</v>
      </c>
      <c r="I385" s="57">
        <f t="shared" si="83"/>
        <v>0.27394731638295489</v>
      </c>
      <c r="J385" s="58">
        <f t="shared" si="84"/>
        <v>4.28</v>
      </c>
      <c r="K385" s="59">
        <f t="shared" si="75"/>
        <v>5.4524945141190475</v>
      </c>
      <c r="L385" s="60">
        <v>5797.0434999999998</v>
      </c>
    </row>
    <row r="386" spans="2:13" ht="30" x14ac:dyDescent="0.25">
      <c r="B386" s="53" t="s">
        <v>275</v>
      </c>
      <c r="C386" s="85">
        <v>88484</v>
      </c>
      <c r="D386" s="98" t="s">
        <v>49</v>
      </c>
      <c r="E386" s="141" t="s">
        <v>268</v>
      </c>
      <c r="F386" s="98" t="s">
        <v>50</v>
      </c>
      <c r="G386" s="86">
        <v>6.84</v>
      </c>
      <c r="H386" s="94">
        <v>5.25</v>
      </c>
      <c r="I386" s="57">
        <f t="shared" si="83"/>
        <v>0.27394731638295489</v>
      </c>
      <c r="J386" s="58">
        <f t="shared" si="84"/>
        <v>5.25</v>
      </c>
      <c r="K386" s="59">
        <f t="shared" si="75"/>
        <v>6.6882234110105134</v>
      </c>
      <c r="L386" s="60">
        <v>45.747300000000003</v>
      </c>
    </row>
    <row r="387" spans="2:13" ht="45" x14ac:dyDescent="0.25">
      <c r="B387" s="53" t="s">
        <v>276</v>
      </c>
      <c r="C387" s="85" t="s">
        <v>64</v>
      </c>
      <c r="D387" s="98" t="s">
        <v>52</v>
      </c>
      <c r="E387" s="141" t="s">
        <v>92</v>
      </c>
      <c r="F387" s="98" t="s">
        <v>50</v>
      </c>
      <c r="G387" s="86">
        <v>646.75</v>
      </c>
      <c r="H387" s="94">
        <v>15.86</v>
      </c>
      <c r="I387" s="57">
        <f t="shared" si="83"/>
        <v>0.27394731638295489</v>
      </c>
      <c r="J387" s="58">
        <f t="shared" si="84"/>
        <v>15.86</v>
      </c>
      <c r="K387" s="59">
        <f t="shared" si="75"/>
        <v>20.204804437833666</v>
      </c>
      <c r="L387" s="60">
        <v>13067.454400000001</v>
      </c>
    </row>
    <row r="388" spans="2:13" ht="45" x14ac:dyDescent="0.25">
      <c r="B388" s="53" t="s">
        <v>277</v>
      </c>
      <c r="C388" s="85" t="s">
        <v>269</v>
      </c>
      <c r="D388" s="98" t="s">
        <v>52</v>
      </c>
      <c r="E388" s="141" t="s">
        <v>270</v>
      </c>
      <c r="F388" s="98" t="s">
        <v>50</v>
      </c>
      <c r="G388" s="86">
        <v>6.84</v>
      </c>
      <c r="H388" s="88">
        <v>17.59</v>
      </c>
      <c r="I388" s="57">
        <f t="shared" si="83"/>
        <v>0.27394731638295489</v>
      </c>
      <c r="J388" s="58">
        <f t="shared" si="84"/>
        <v>17.59</v>
      </c>
      <c r="K388" s="59">
        <f t="shared" si="75"/>
        <v>22.408733295176177</v>
      </c>
      <c r="L388" s="60">
        <v>153.27549999999999</v>
      </c>
    </row>
    <row r="389" spans="2:13" ht="45" x14ac:dyDescent="0.25">
      <c r="B389" s="53" t="s">
        <v>278</v>
      </c>
      <c r="C389" s="85" t="s">
        <v>271</v>
      </c>
      <c r="D389" s="98" t="s">
        <v>52</v>
      </c>
      <c r="E389" s="141" t="s">
        <v>272</v>
      </c>
      <c r="F389" s="98" t="s">
        <v>50</v>
      </c>
      <c r="G389" s="86">
        <v>416.44</v>
      </c>
      <c r="H389" s="94">
        <v>18.829999999999998</v>
      </c>
      <c r="I389" s="57">
        <f t="shared" si="83"/>
        <v>0.27394731638295489</v>
      </c>
      <c r="J389" s="58">
        <f t="shared" si="84"/>
        <v>18.829999999999998</v>
      </c>
      <c r="K389" s="59">
        <f t="shared" si="75"/>
        <v>23.988427967491038</v>
      </c>
      <c r="L389" s="60">
        <v>9989.7293000000009</v>
      </c>
    </row>
    <row r="390" spans="2:13" x14ac:dyDescent="0.25">
      <c r="B390" s="109" t="s">
        <v>282</v>
      </c>
      <c r="C390" s="90"/>
      <c r="D390" s="83"/>
      <c r="E390" s="90" t="s">
        <v>75</v>
      </c>
      <c r="F390" s="121"/>
      <c r="G390" s="95"/>
      <c r="H390" s="46"/>
      <c r="I390" s="57"/>
      <c r="J390" s="58"/>
      <c r="K390" s="59"/>
      <c r="L390" s="60"/>
      <c r="M390" s="107">
        <f>SUM(L391:L396)</f>
        <v>91315.290600000022</v>
      </c>
    </row>
    <row r="391" spans="2:13" ht="75" x14ac:dyDescent="0.25">
      <c r="B391" s="53" t="s">
        <v>292</v>
      </c>
      <c r="C391" s="85" t="s">
        <v>285</v>
      </c>
      <c r="D391" s="98" t="s">
        <v>52</v>
      </c>
      <c r="E391" s="141" t="s">
        <v>286</v>
      </c>
      <c r="F391" s="129" t="s">
        <v>72</v>
      </c>
      <c r="G391" s="86">
        <v>8</v>
      </c>
      <c r="H391" s="88">
        <v>197.52</v>
      </c>
      <c r="I391" s="57">
        <f t="shared" si="83"/>
        <v>0.27394731638295489</v>
      </c>
      <c r="J391" s="58">
        <f t="shared" ref="J391:J393" si="85">IF(LEFT($H$13,5)="CUSTO",H391,H391/(1+I391))</f>
        <v>197.52</v>
      </c>
      <c r="K391" s="59">
        <f t="shared" si="75"/>
        <v>251.63007393196125</v>
      </c>
      <c r="L391" s="60">
        <v>2013.0408</v>
      </c>
    </row>
    <row r="392" spans="2:13" ht="30" x14ac:dyDescent="0.25">
      <c r="B392" s="53" t="s">
        <v>293</v>
      </c>
      <c r="C392" s="85" t="s">
        <v>83</v>
      </c>
      <c r="D392" s="98" t="s">
        <v>52</v>
      </c>
      <c r="E392" s="141" t="s">
        <v>84</v>
      </c>
      <c r="F392" s="98" t="s">
        <v>50</v>
      </c>
      <c r="G392" s="86">
        <v>780.32100000000003</v>
      </c>
      <c r="H392" s="88">
        <v>34.25</v>
      </c>
      <c r="I392" s="57">
        <f t="shared" si="83"/>
        <v>0.27394731638295489</v>
      </c>
      <c r="J392" s="58">
        <f t="shared" si="85"/>
        <v>34.25</v>
      </c>
      <c r="K392" s="59">
        <f t="shared" si="75"/>
        <v>43.632695586116206</v>
      </c>
      <c r="L392" s="60">
        <v>34047.468500000003</v>
      </c>
    </row>
    <row r="393" spans="2:13" ht="75" x14ac:dyDescent="0.25">
      <c r="B393" s="53" t="s">
        <v>294</v>
      </c>
      <c r="C393" s="85" t="s">
        <v>287</v>
      </c>
      <c r="D393" s="98" t="s">
        <v>52</v>
      </c>
      <c r="E393" s="141" t="s">
        <v>288</v>
      </c>
      <c r="F393" s="98" t="s">
        <v>50</v>
      </c>
      <c r="G393" s="86">
        <v>104.04</v>
      </c>
      <c r="H393" s="88">
        <v>76.17</v>
      </c>
      <c r="I393" s="57">
        <f t="shared" si="83"/>
        <v>0.27394731638295489</v>
      </c>
      <c r="J393" s="58">
        <f t="shared" si="85"/>
        <v>76.17</v>
      </c>
      <c r="K393" s="59">
        <f t="shared" si="75"/>
        <v>97.036567088889683</v>
      </c>
      <c r="L393" s="60">
        <v>10095.687900000001</v>
      </c>
    </row>
    <row r="394" spans="2:13" ht="54.75" customHeight="1" x14ac:dyDescent="0.25">
      <c r="B394" s="53" t="s">
        <v>295</v>
      </c>
      <c r="C394" s="85" t="s">
        <v>358</v>
      </c>
      <c r="D394" s="98" t="s">
        <v>52</v>
      </c>
      <c r="E394" s="141" t="s">
        <v>483</v>
      </c>
      <c r="F394" s="98" t="s">
        <v>50</v>
      </c>
      <c r="G394" s="86">
        <v>141.62</v>
      </c>
      <c r="H394" s="87">
        <v>97.49</v>
      </c>
      <c r="I394" s="57">
        <f t="shared" si="83"/>
        <v>0.27394731638295489</v>
      </c>
      <c r="J394" s="58">
        <f t="shared" ref="J394:J395" si="86">IF(LEFT($H$13,5)="CUSTO",H394,H394/(1+I394))</f>
        <v>97.49</v>
      </c>
      <c r="K394" s="59">
        <f t="shared" si="75"/>
        <v>124.19712387417427</v>
      </c>
      <c r="L394" s="60">
        <v>17588.793300000001</v>
      </c>
    </row>
    <row r="395" spans="2:13" ht="90" x14ac:dyDescent="0.25">
      <c r="B395" s="53" t="s">
        <v>296</v>
      </c>
      <c r="C395" s="85" t="s">
        <v>359</v>
      </c>
      <c r="D395" s="98" t="s">
        <v>360</v>
      </c>
      <c r="E395" s="141" t="s">
        <v>361</v>
      </c>
      <c r="F395" s="98" t="s">
        <v>56</v>
      </c>
      <c r="G395" s="86">
        <v>45.04</v>
      </c>
      <c r="H395" s="88">
        <v>455.23</v>
      </c>
      <c r="I395" s="57">
        <f t="shared" si="83"/>
        <v>0.27394731638295489</v>
      </c>
      <c r="J395" s="58">
        <f t="shared" si="86"/>
        <v>455.23</v>
      </c>
      <c r="K395" s="59">
        <f t="shared" si="75"/>
        <v>579.93903683701262</v>
      </c>
      <c r="L395" s="60">
        <v>26120.452600000001</v>
      </c>
    </row>
    <row r="396" spans="2:13" ht="90" x14ac:dyDescent="0.25">
      <c r="B396" s="53" t="s">
        <v>297</v>
      </c>
      <c r="C396" s="85" t="s">
        <v>359</v>
      </c>
      <c r="D396" s="98" t="s">
        <v>360</v>
      </c>
      <c r="E396" s="141" t="s">
        <v>361</v>
      </c>
      <c r="F396" s="98" t="s">
        <v>56</v>
      </c>
      <c r="G396" s="86">
        <v>2.5</v>
      </c>
      <c r="H396" s="88">
        <v>455.23</v>
      </c>
      <c r="I396" s="57">
        <f t="shared" si="83"/>
        <v>0.27394731638295489</v>
      </c>
      <c r="J396" s="58">
        <f t="shared" ref="J396" si="87">IF(LEFT($H$13,5)="CUSTO",H396,H396/(1+I396))</f>
        <v>455.23</v>
      </c>
      <c r="K396" s="59">
        <f t="shared" si="75"/>
        <v>579.93903683701262</v>
      </c>
      <c r="L396" s="60">
        <v>1449.8475000000001</v>
      </c>
    </row>
    <row r="397" spans="2:13" x14ac:dyDescent="0.25">
      <c r="B397" s="90" t="s">
        <v>289</v>
      </c>
      <c r="C397" s="90"/>
      <c r="D397" s="83"/>
      <c r="E397" s="90" t="s">
        <v>79</v>
      </c>
      <c r="F397" s="121"/>
      <c r="G397" s="95"/>
      <c r="H397" s="46"/>
      <c r="I397" s="57"/>
      <c r="J397" s="58"/>
      <c r="K397" s="59"/>
      <c r="L397" s="60"/>
      <c r="M397" s="107">
        <f>SUM(L398)</f>
        <v>13381.0699</v>
      </c>
    </row>
    <row r="398" spans="2:13" ht="15.75" thickBot="1" x14ac:dyDescent="0.3">
      <c r="B398" s="130" t="s">
        <v>299</v>
      </c>
      <c r="C398" s="152" t="s">
        <v>290</v>
      </c>
      <c r="D398" s="131" t="s">
        <v>52</v>
      </c>
      <c r="E398" s="153" t="s">
        <v>291</v>
      </c>
      <c r="F398" s="131" t="s">
        <v>50</v>
      </c>
      <c r="G398" s="132">
        <v>1360.57</v>
      </c>
      <c r="H398" s="133">
        <v>7.72</v>
      </c>
      <c r="I398" s="65">
        <f t="shared" si="83"/>
        <v>0.27394731638295489</v>
      </c>
      <c r="J398" s="66">
        <f t="shared" ref="J398" si="88">IF(LEFT($H$13,5)="CUSTO",H398,H398/(1+I398))</f>
        <v>7.72</v>
      </c>
      <c r="K398" s="59">
        <f t="shared" si="75"/>
        <v>9.834873282476412</v>
      </c>
      <c r="L398" s="60">
        <v>13381.0699</v>
      </c>
    </row>
  </sheetData>
  <mergeCells count="14">
    <mergeCell ref="J6:J7"/>
    <mergeCell ref="C10:D10"/>
    <mergeCell ref="B2:F2"/>
    <mergeCell ref="C4:H4"/>
    <mergeCell ref="E5:F5"/>
    <mergeCell ref="B6:B7"/>
    <mergeCell ref="C6:C7"/>
    <mergeCell ref="C3:H3"/>
    <mergeCell ref="G6:G7"/>
    <mergeCell ref="B9:B11"/>
    <mergeCell ref="I6:I7"/>
    <mergeCell ref="H6:H7"/>
    <mergeCell ref="C9:D9"/>
    <mergeCell ref="C11:D11"/>
  </mergeCells>
  <phoneticPr fontId="10" type="noConversion"/>
  <dataValidations disablePrompts="1" count="3">
    <dataValidation type="list" allowBlank="1" showInputMessage="1" showErrorMessage="1" sqref="H13" xr:uid="{00000000-0002-0000-0000-000000000000}">
      <formula1>"CUSTO (SEM BDI),PREÇO (COM BDI)"</formula1>
    </dataValidation>
    <dataValidation type="list" allowBlank="1" showInputMessage="1" showErrorMessage="1" sqref="D7" xr:uid="{00000000-0002-0000-0000-000001000000}">
      <formula1>"Sim,Não"</formula1>
    </dataValidation>
    <dataValidation type="list" allowBlank="1" showInputMessage="1" showErrorMessage="1" sqref="E5" xr:uid="{00000000-0002-0000-0000-000002000000}">
      <formula1>"1 – Empreitada por Preço Global, 2 – Empreitada por Preço Unitário, 3 – Empreitada Integral, 4 – Tarefa, 5 – Execução Direta, 6 – Contratação integrada, 7 – Contratação semi-integrada,  8 – Fornecimento e prestação de serviço associado"</formula1>
    </dataValidation>
  </dataValidations>
  <hyperlinks>
    <hyperlink ref="C395" r:id="rId1" display="https://sin.seinfra.ce.gov.br/site-seinfra/siproce/desonerada/html/C4725.html?a=1698150868939" xr:uid="{B966EB50-EC87-4F30-B26D-F3DAC1D25BE2}"/>
  </hyperlinks>
  <pageMargins left="0.51181102362204722" right="0.51181102362204722" top="0.39370078740157483" bottom="0.19685039370078741" header="0.31496062992125984" footer="0.31496062992125984"/>
  <pageSetup paperSize="9" scale="55" fitToHeight="0" orientation="landscape" horizontalDpi="360" verticalDpi="360"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98189-FFD7-4921-94BF-4257B944FD59}">
  <dimension ref="B1:M386"/>
  <sheetViews>
    <sheetView zoomScale="80" zoomScaleNormal="80" workbookViewId="0">
      <selection activeCell="I383" sqref="I383"/>
    </sheetView>
  </sheetViews>
  <sheetFormatPr defaultRowHeight="15" x14ac:dyDescent="0.25"/>
  <cols>
    <col min="2" max="2" width="6.85546875" bestFit="1" customWidth="1"/>
    <col min="3" max="3" width="12.85546875" hidden="1" customWidth="1"/>
    <col min="4" max="4" width="14.5703125" hidden="1" customWidth="1"/>
    <col min="5" max="5" width="14.5703125" customWidth="1"/>
    <col min="6" max="6" width="52.5703125" customWidth="1"/>
    <col min="7" max="7" width="10.7109375" customWidth="1"/>
    <col min="8" max="8" width="15.140625" customWidth="1"/>
    <col min="9" max="9" width="12.85546875" customWidth="1"/>
    <col min="10" max="10" width="8" bestFit="1" customWidth="1"/>
    <col min="11" max="11" width="12.85546875" customWidth="1"/>
    <col min="12" max="12" width="10.85546875" bestFit="1" customWidth="1"/>
    <col min="13" max="13" width="13" bestFit="1" customWidth="1"/>
  </cols>
  <sheetData>
    <row r="1" spans="2:13" ht="15.75" thickBot="1" x14ac:dyDescent="0.3"/>
    <row r="2" spans="2:13" ht="57.75" thickBot="1" x14ac:dyDescent="0.3">
      <c r="B2" s="36" t="s">
        <v>22</v>
      </c>
      <c r="C2" s="36" t="s">
        <v>23</v>
      </c>
      <c r="D2" s="36" t="s">
        <v>24</v>
      </c>
      <c r="E2" s="36" t="s">
        <v>23</v>
      </c>
      <c r="F2" s="39" t="s">
        <v>25</v>
      </c>
      <c r="G2" s="36" t="s">
        <v>26</v>
      </c>
      <c r="H2" s="36" t="s">
        <v>27</v>
      </c>
      <c r="I2" s="35" t="s">
        <v>36</v>
      </c>
      <c r="J2" s="36" t="s">
        <v>28</v>
      </c>
      <c r="K2" s="36" t="s">
        <v>34</v>
      </c>
      <c r="L2" s="39" t="s">
        <v>41</v>
      </c>
      <c r="M2" s="36" t="s">
        <v>33</v>
      </c>
    </row>
    <row r="3" spans="2:13" x14ac:dyDescent="0.25">
      <c r="B3" s="42">
        <v>1</v>
      </c>
      <c r="C3" s="43"/>
      <c r="D3" s="43"/>
      <c r="E3" s="43"/>
      <c r="F3" s="43" t="s">
        <v>93</v>
      </c>
      <c r="G3" s="44"/>
      <c r="H3" s="45"/>
      <c r="I3" s="46"/>
      <c r="J3" s="47"/>
      <c r="K3" s="48"/>
      <c r="L3" s="49"/>
      <c r="M3" s="50"/>
    </row>
    <row r="4" spans="2:13" ht="30" x14ac:dyDescent="0.25">
      <c r="B4" s="53" t="s">
        <v>48</v>
      </c>
      <c r="C4" s="53" t="s">
        <v>319</v>
      </c>
      <c r="D4" s="53" t="s">
        <v>49</v>
      </c>
      <c r="E4" s="53"/>
      <c r="F4" s="54" t="s">
        <v>320</v>
      </c>
      <c r="G4" s="55" t="s">
        <v>321</v>
      </c>
      <c r="H4" s="55" t="s">
        <v>453</v>
      </c>
      <c r="I4" s="56" t="s">
        <v>489</v>
      </c>
      <c r="J4" s="57" t="str">
        <f>$I$6</f>
        <v>8.430,06</v>
      </c>
      <c r="K4" s="58">
        <f>IF(LEFT($I$13,5)="CUSTO",I4,I4/(1+J4))</f>
        <v>1.3953168403498493E-2</v>
      </c>
      <c r="L4" s="59">
        <f>K4*(1+J4)</f>
        <v>117.64</v>
      </c>
      <c r="M4" s="60">
        <f t="shared" ref="M4:M56" si="0">L4*H4</f>
        <v>70584</v>
      </c>
    </row>
    <row r="5" spans="2:13" ht="30" x14ac:dyDescent="0.25">
      <c r="B5" s="53" t="s">
        <v>51</v>
      </c>
      <c r="C5" s="53" t="s">
        <v>322</v>
      </c>
      <c r="D5" s="53" t="s">
        <v>49</v>
      </c>
      <c r="E5" s="53"/>
      <c r="F5" s="54" t="s">
        <v>323</v>
      </c>
      <c r="G5" s="55" t="s">
        <v>300</v>
      </c>
      <c r="H5" s="55" t="s">
        <v>452</v>
      </c>
      <c r="I5" s="56" t="s">
        <v>490</v>
      </c>
      <c r="J5" s="57" t="str">
        <f>$I$6</f>
        <v>8.430,06</v>
      </c>
      <c r="K5" s="58">
        <f>IF(LEFT($I$13,5)="CUSTO",I5,I5/(1+J5))</f>
        <v>1.1312658194817735</v>
      </c>
      <c r="L5" s="59">
        <f>K5*(1+J5)</f>
        <v>9537.77</v>
      </c>
      <c r="M5" s="60">
        <f t="shared" si="0"/>
        <v>228906.48</v>
      </c>
    </row>
    <row r="6" spans="2:13" ht="90" x14ac:dyDescent="0.25">
      <c r="B6" s="53" t="s">
        <v>53</v>
      </c>
      <c r="C6" s="53" t="s">
        <v>301</v>
      </c>
      <c r="D6" s="53" t="s">
        <v>52</v>
      </c>
      <c r="E6" s="53"/>
      <c r="F6" s="54" t="s">
        <v>444</v>
      </c>
      <c r="G6" s="55" t="s">
        <v>69</v>
      </c>
      <c r="H6" s="55" t="s">
        <v>70</v>
      </c>
      <c r="I6" s="56" t="s">
        <v>484</v>
      </c>
      <c r="J6" s="57" t="str">
        <f t="shared" ref="J6:J69" si="1">$I$6</f>
        <v>8.430,06</v>
      </c>
      <c r="K6" s="58">
        <f>IF(LEFT($I$13,5)="CUSTO",I6,I6/(1+J6))</f>
        <v>0.99988139095202744</v>
      </c>
      <c r="L6" s="59">
        <f t="shared" ref="L6:L56" si="2">K6*(1+J6)</f>
        <v>8430.06</v>
      </c>
      <c r="M6" s="60">
        <f t="shared" si="0"/>
        <v>8430.06</v>
      </c>
    </row>
    <row r="7" spans="2:13" ht="75.75" thickBot="1" x14ac:dyDescent="0.3">
      <c r="B7" s="53" t="s">
        <v>55</v>
      </c>
      <c r="C7" s="61" t="s">
        <v>302</v>
      </c>
      <c r="D7" s="62" t="s">
        <v>52</v>
      </c>
      <c r="E7" s="62"/>
      <c r="F7" s="63" t="s">
        <v>445</v>
      </c>
      <c r="G7" s="61" t="s">
        <v>300</v>
      </c>
      <c r="H7" s="61" t="s">
        <v>452</v>
      </c>
      <c r="I7" s="64" t="s">
        <v>355</v>
      </c>
      <c r="J7" s="65" t="str">
        <f t="shared" si="1"/>
        <v>8.430,06</v>
      </c>
      <c r="K7" s="66">
        <f>IF(LEFT($I$13,5)="CUSTO",I7,I7/(1+J7))</f>
        <v>0.106748143175354</v>
      </c>
      <c r="L7" s="67">
        <f t="shared" si="2"/>
        <v>900</v>
      </c>
      <c r="M7" s="68">
        <f t="shared" si="0"/>
        <v>21600</v>
      </c>
    </row>
    <row r="8" spans="2:13" ht="15.75" thickBot="1" x14ac:dyDescent="0.3">
      <c r="B8" s="69"/>
      <c r="C8" s="70"/>
      <c r="D8" s="70"/>
      <c r="E8" s="70"/>
      <c r="F8" s="71"/>
      <c r="G8" s="70"/>
      <c r="H8" s="70"/>
      <c r="I8" s="72"/>
      <c r="J8" s="73"/>
      <c r="K8" s="74"/>
      <c r="L8" s="75"/>
      <c r="M8" s="75"/>
    </row>
    <row r="9" spans="2:13" x14ac:dyDescent="0.25">
      <c r="B9" s="76"/>
      <c r="C9" s="77"/>
      <c r="D9" s="76"/>
      <c r="E9" s="76"/>
      <c r="F9" s="135" t="s">
        <v>348</v>
      </c>
      <c r="G9" s="77"/>
      <c r="H9" s="76"/>
      <c r="I9" s="78"/>
      <c r="J9" s="79"/>
      <c r="K9" s="80"/>
      <c r="L9" s="81"/>
      <c r="M9" s="82"/>
    </row>
    <row r="10" spans="2:13" x14ac:dyDescent="0.25">
      <c r="B10" s="42">
        <v>2</v>
      </c>
      <c r="C10" s="43"/>
      <c r="D10" s="43"/>
      <c r="E10" s="43"/>
      <c r="F10" s="43" t="s">
        <v>66</v>
      </c>
      <c r="G10" s="44"/>
      <c r="H10" s="45"/>
      <c r="I10" s="46"/>
      <c r="J10" s="47"/>
      <c r="K10" s="48"/>
      <c r="L10" s="59"/>
      <c r="M10" s="60"/>
    </row>
    <row r="11" spans="2:13" ht="120" x14ac:dyDescent="0.25">
      <c r="B11" s="53" t="s">
        <v>58</v>
      </c>
      <c r="C11" s="53" t="s">
        <v>67</v>
      </c>
      <c r="D11" s="53" t="s">
        <v>52</v>
      </c>
      <c r="E11" s="53"/>
      <c r="F11" s="54" t="s">
        <v>446</v>
      </c>
      <c r="G11" s="55" t="s">
        <v>69</v>
      </c>
      <c r="H11" s="55" t="s">
        <v>303</v>
      </c>
      <c r="I11" s="56" t="s">
        <v>485</v>
      </c>
      <c r="J11" s="57" t="str">
        <f>$I$6</f>
        <v>8.430,06</v>
      </c>
      <c r="K11" s="58">
        <f>IF(LEFT($I$13,5)="CUSTO",I11,I11/(1+J11))</f>
        <v>0.13990411644561895</v>
      </c>
      <c r="L11" s="59">
        <f t="shared" si="2"/>
        <v>1179.54</v>
      </c>
      <c r="M11" s="60">
        <f t="shared" si="0"/>
        <v>1179.54</v>
      </c>
    </row>
    <row r="12" spans="2:13" ht="75" x14ac:dyDescent="0.25">
      <c r="B12" s="53" t="s">
        <v>59</v>
      </c>
      <c r="C12" s="53" t="s">
        <v>100</v>
      </c>
      <c r="D12" s="53" t="s">
        <v>52</v>
      </c>
      <c r="E12" s="83"/>
      <c r="F12" s="54" t="s">
        <v>357</v>
      </c>
      <c r="G12" s="55" t="s">
        <v>56</v>
      </c>
      <c r="H12" s="55" t="s">
        <v>340</v>
      </c>
      <c r="I12" s="56" t="s">
        <v>486</v>
      </c>
      <c r="J12" s="57" t="str">
        <f t="shared" si="1"/>
        <v>8.430,06</v>
      </c>
      <c r="K12" s="58">
        <f>IF(LEFT($I$13,5)="CUSTO",I12,I12/(1+J12))</f>
        <v>6.1439486849814854E-3</v>
      </c>
      <c r="L12" s="59">
        <f t="shared" si="2"/>
        <v>51.8</v>
      </c>
      <c r="M12" s="60">
        <f t="shared" si="0"/>
        <v>5423.46</v>
      </c>
    </row>
    <row r="13" spans="2:13" x14ac:dyDescent="0.25">
      <c r="B13" s="83" t="s">
        <v>94</v>
      </c>
      <c r="C13" s="83"/>
      <c r="D13" s="55"/>
      <c r="E13" s="83"/>
      <c r="F13" s="83" t="s">
        <v>68</v>
      </c>
      <c r="G13" s="55"/>
      <c r="H13" s="55"/>
      <c r="I13" s="56"/>
      <c r="J13" s="84"/>
      <c r="K13" s="48"/>
      <c r="L13" s="59"/>
      <c r="M13" s="60"/>
    </row>
    <row r="14" spans="2:13" ht="75" x14ac:dyDescent="0.25">
      <c r="B14" s="53" t="s">
        <v>60</v>
      </c>
      <c r="C14" s="85" t="s">
        <v>460</v>
      </c>
      <c r="D14" s="85" t="s">
        <v>52</v>
      </c>
      <c r="E14" s="83"/>
      <c r="F14" s="141" t="s">
        <v>463</v>
      </c>
      <c r="G14" s="85" t="s">
        <v>54</v>
      </c>
      <c r="H14" s="86">
        <v>22.75</v>
      </c>
      <c r="I14" s="157">
        <v>88.4</v>
      </c>
      <c r="J14" s="57" t="str">
        <f t="shared" si="1"/>
        <v>8.430,06</v>
      </c>
      <c r="K14" s="58">
        <f t="shared" ref="K14:K26" si="3">IF(LEFT($I$13,5)="CUSTO",I14,I14/(1+J14))</f>
        <v>1.0485039840779215E-2</v>
      </c>
      <c r="L14" s="59">
        <f t="shared" si="2"/>
        <v>88.4</v>
      </c>
      <c r="M14" s="60">
        <f t="shared" si="0"/>
        <v>2011.1000000000001</v>
      </c>
    </row>
    <row r="15" spans="2:13" ht="30" x14ac:dyDescent="0.25">
      <c r="B15" s="53" t="s">
        <v>95</v>
      </c>
      <c r="C15" s="85" t="s">
        <v>103</v>
      </c>
      <c r="D15" s="85" t="s">
        <v>52</v>
      </c>
      <c r="E15" s="83"/>
      <c r="F15" s="141" t="s">
        <v>101</v>
      </c>
      <c r="G15" s="85" t="s">
        <v>50</v>
      </c>
      <c r="H15" s="86">
        <v>60.08</v>
      </c>
      <c r="I15" s="87">
        <v>70.069999999999993</v>
      </c>
      <c r="J15" s="57" t="str">
        <f t="shared" si="1"/>
        <v>8.430,06</v>
      </c>
      <c r="K15" s="58">
        <f t="shared" si="3"/>
        <v>8.3109359914411707E-3</v>
      </c>
      <c r="L15" s="59">
        <f t="shared" si="2"/>
        <v>70.069999999999993</v>
      </c>
      <c r="M15" s="60">
        <f t="shared" si="0"/>
        <v>4209.8055999999997</v>
      </c>
    </row>
    <row r="16" spans="2:13" ht="60" x14ac:dyDescent="0.25">
      <c r="B16" s="53" t="s">
        <v>96</v>
      </c>
      <c r="C16" s="85" t="s">
        <v>104</v>
      </c>
      <c r="D16" s="85" t="s">
        <v>52</v>
      </c>
      <c r="E16" s="83"/>
      <c r="F16" s="141" t="s">
        <v>386</v>
      </c>
      <c r="G16" s="85" t="s">
        <v>54</v>
      </c>
      <c r="H16" s="86">
        <v>35.369999999999997</v>
      </c>
      <c r="I16" s="88">
        <v>737.21</v>
      </c>
      <c r="J16" s="57" t="str">
        <f t="shared" si="1"/>
        <v>8.430,06</v>
      </c>
      <c r="K16" s="58">
        <f t="shared" si="3"/>
        <v>8.7439776255891916E-2</v>
      </c>
      <c r="L16" s="59">
        <f t="shared" si="2"/>
        <v>737.21</v>
      </c>
      <c r="M16" s="60">
        <f t="shared" si="0"/>
        <v>26075.117699999999</v>
      </c>
    </row>
    <row r="17" spans="2:13" ht="30" x14ac:dyDescent="0.25">
      <c r="B17" s="53" t="s">
        <v>97</v>
      </c>
      <c r="C17" s="85" t="s">
        <v>86</v>
      </c>
      <c r="D17" s="85" t="s">
        <v>52</v>
      </c>
      <c r="E17" s="83"/>
      <c r="F17" s="141" t="s">
        <v>85</v>
      </c>
      <c r="G17" s="85" t="s">
        <v>61</v>
      </c>
      <c r="H17" s="86">
        <v>1611.18</v>
      </c>
      <c r="I17" s="88">
        <v>13.58</v>
      </c>
      <c r="J17" s="57" t="str">
        <f t="shared" si="1"/>
        <v>8.430,06</v>
      </c>
      <c r="K17" s="58">
        <f t="shared" si="3"/>
        <v>1.6107108714681192E-3</v>
      </c>
      <c r="L17" s="59">
        <f t="shared" si="2"/>
        <v>13.58</v>
      </c>
      <c r="M17" s="60">
        <f t="shared" si="0"/>
        <v>21879.824400000001</v>
      </c>
    </row>
    <row r="18" spans="2:13" ht="30" x14ac:dyDescent="0.25">
      <c r="B18" s="53" t="s">
        <v>98</v>
      </c>
      <c r="C18" s="85" t="s">
        <v>88</v>
      </c>
      <c r="D18" s="85" t="s">
        <v>52</v>
      </c>
      <c r="E18" s="83"/>
      <c r="F18" s="141" t="s">
        <v>87</v>
      </c>
      <c r="G18" s="85" t="s">
        <v>61</v>
      </c>
      <c r="H18" s="89">
        <v>403.15</v>
      </c>
      <c r="I18" s="88">
        <v>13.62</v>
      </c>
      <c r="J18" s="57" t="str">
        <f t="shared" si="1"/>
        <v>8.430,06</v>
      </c>
      <c r="K18" s="58">
        <f t="shared" si="3"/>
        <v>1.6154552333870237E-3</v>
      </c>
      <c r="L18" s="59">
        <f t="shared" si="2"/>
        <v>13.62</v>
      </c>
      <c r="M18" s="60">
        <f t="shared" si="0"/>
        <v>5490.9029999999993</v>
      </c>
    </row>
    <row r="19" spans="2:13" ht="30" x14ac:dyDescent="0.25">
      <c r="B19" s="53" t="s">
        <v>99</v>
      </c>
      <c r="C19" s="85" t="s">
        <v>105</v>
      </c>
      <c r="D19" s="85" t="s">
        <v>52</v>
      </c>
      <c r="E19" s="83"/>
      <c r="F19" s="141" t="s">
        <v>102</v>
      </c>
      <c r="G19" s="85" t="s">
        <v>50</v>
      </c>
      <c r="H19" s="89">
        <v>222.3</v>
      </c>
      <c r="I19" s="88">
        <v>24.93</v>
      </c>
      <c r="J19" s="57" t="str">
        <f t="shared" si="1"/>
        <v>8.430,06</v>
      </c>
      <c r="K19" s="58">
        <f t="shared" si="3"/>
        <v>2.9569235659573055E-3</v>
      </c>
      <c r="L19" s="59">
        <f t="shared" si="2"/>
        <v>24.93</v>
      </c>
      <c r="M19" s="60">
        <f t="shared" si="0"/>
        <v>5541.9390000000003</v>
      </c>
    </row>
    <row r="20" spans="2:13" x14ac:dyDescent="0.25">
      <c r="B20" s="90" t="s">
        <v>106</v>
      </c>
      <c r="C20" s="55"/>
      <c r="D20" s="83"/>
      <c r="E20" s="83"/>
      <c r="F20" s="90" t="s">
        <v>107</v>
      </c>
      <c r="G20" s="90"/>
      <c r="H20" s="91"/>
      <c r="I20" s="92"/>
      <c r="J20" s="84"/>
      <c r="K20" s="48"/>
      <c r="L20" s="59"/>
      <c r="M20" s="60"/>
    </row>
    <row r="21" spans="2:13" ht="30" x14ac:dyDescent="0.25">
      <c r="B21" s="55" t="s">
        <v>62</v>
      </c>
      <c r="C21" s="139" t="s">
        <v>103</v>
      </c>
      <c r="D21" s="85" t="s">
        <v>52</v>
      </c>
      <c r="E21" s="83"/>
      <c r="F21" s="141" t="s">
        <v>101</v>
      </c>
      <c r="G21" s="85" t="s">
        <v>50</v>
      </c>
      <c r="H21" s="86">
        <f>112.82+36.37</f>
        <v>149.19</v>
      </c>
      <c r="I21" s="88">
        <v>70.069999999999993</v>
      </c>
      <c r="J21" s="57" t="str">
        <f t="shared" si="1"/>
        <v>8.430,06</v>
      </c>
      <c r="K21" s="58">
        <f t="shared" ref="K21:K23" si="4">IF(LEFT($I$13,5)="CUSTO",I21,I21/(1+J21))</f>
        <v>8.3109359914411707E-3</v>
      </c>
      <c r="L21" s="59">
        <f t="shared" si="2"/>
        <v>70.069999999999993</v>
      </c>
      <c r="M21" s="60">
        <f t="shared" si="0"/>
        <v>10453.743299999998</v>
      </c>
    </row>
    <row r="22" spans="2:13" ht="60" x14ac:dyDescent="0.25">
      <c r="B22" s="55" t="s">
        <v>108</v>
      </c>
      <c r="C22" s="140" t="s">
        <v>104</v>
      </c>
      <c r="D22" s="85" t="s">
        <v>52</v>
      </c>
      <c r="E22" s="83"/>
      <c r="F22" s="141" t="s">
        <v>386</v>
      </c>
      <c r="G22" s="85" t="s">
        <v>54</v>
      </c>
      <c r="H22" s="86">
        <f>23.28+7.63</f>
        <v>30.91</v>
      </c>
      <c r="I22" s="88">
        <v>737.21</v>
      </c>
      <c r="J22" s="57" t="str">
        <f t="shared" si="1"/>
        <v>8.430,06</v>
      </c>
      <c r="K22" s="58">
        <f t="shared" si="4"/>
        <v>8.7439776255891916E-2</v>
      </c>
      <c r="L22" s="59">
        <f t="shared" si="2"/>
        <v>737.21</v>
      </c>
      <c r="M22" s="60">
        <f t="shared" si="0"/>
        <v>22787.161100000001</v>
      </c>
    </row>
    <row r="23" spans="2:13" ht="30" x14ac:dyDescent="0.25">
      <c r="B23" s="55" t="s">
        <v>109</v>
      </c>
      <c r="C23" s="140" t="s">
        <v>86</v>
      </c>
      <c r="D23" s="85" t="s">
        <v>52</v>
      </c>
      <c r="E23" s="83"/>
      <c r="F23" s="141" t="s">
        <v>85</v>
      </c>
      <c r="G23" s="85" t="s">
        <v>61</v>
      </c>
      <c r="H23" s="86">
        <f>1532.39+457.8</f>
        <v>1990.19</v>
      </c>
      <c r="I23" s="88">
        <v>13.58</v>
      </c>
      <c r="J23" s="57" t="str">
        <f t="shared" si="1"/>
        <v>8.430,06</v>
      </c>
      <c r="K23" s="58">
        <f t="shared" si="4"/>
        <v>1.6107108714681192E-3</v>
      </c>
      <c r="L23" s="59">
        <f t="shared" si="2"/>
        <v>13.58</v>
      </c>
      <c r="M23" s="60">
        <f t="shared" si="0"/>
        <v>27026.780200000001</v>
      </c>
    </row>
    <row r="24" spans="2:13" ht="30" x14ac:dyDescent="0.25">
      <c r="B24" s="55" t="s">
        <v>110</v>
      </c>
      <c r="C24" s="140" t="s">
        <v>88</v>
      </c>
      <c r="D24" s="85" t="s">
        <v>52</v>
      </c>
      <c r="E24" s="83"/>
      <c r="F24" s="141" t="s">
        <v>87</v>
      </c>
      <c r="G24" s="85" t="s">
        <v>61</v>
      </c>
      <c r="H24" s="86">
        <f>475.69+105.25</f>
        <v>580.94000000000005</v>
      </c>
      <c r="I24" s="88">
        <v>13.62</v>
      </c>
      <c r="J24" s="57" t="str">
        <f t="shared" si="1"/>
        <v>8.430,06</v>
      </c>
      <c r="K24" s="58">
        <f t="shared" si="3"/>
        <v>1.6154552333870237E-3</v>
      </c>
      <c r="L24" s="59">
        <f t="shared" si="2"/>
        <v>13.62</v>
      </c>
      <c r="M24" s="60">
        <f t="shared" si="0"/>
        <v>7912.4027999999998</v>
      </c>
    </row>
    <row r="25" spans="2:13" ht="120" x14ac:dyDescent="0.25">
      <c r="B25" s="55" t="s">
        <v>111</v>
      </c>
      <c r="C25" s="140" t="s">
        <v>456</v>
      </c>
      <c r="D25" s="85" t="s">
        <v>52</v>
      </c>
      <c r="E25" s="83"/>
      <c r="F25" s="141" t="s">
        <v>491</v>
      </c>
      <c r="G25" s="93" t="s">
        <v>50</v>
      </c>
      <c r="H25" s="86">
        <v>414.94</v>
      </c>
      <c r="I25" s="94">
        <v>129.54</v>
      </c>
      <c r="J25" s="57" t="str">
        <f t="shared" si="1"/>
        <v>8.430,06</v>
      </c>
      <c r="K25" s="58">
        <f t="shared" si="3"/>
        <v>1.5364616074372617E-2</v>
      </c>
      <c r="L25" s="59">
        <f t="shared" si="2"/>
        <v>129.54</v>
      </c>
      <c r="M25" s="60">
        <f t="shared" si="0"/>
        <v>53751.327599999997</v>
      </c>
    </row>
    <row r="26" spans="2:13" ht="60" x14ac:dyDescent="0.25">
      <c r="B26" s="55" t="s">
        <v>459</v>
      </c>
      <c r="C26" s="98" t="s">
        <v>457</v>
      </c>
      <c r="D26" s="85" t="s">
        <v>52</v>
      </c>
      <c r="E26" s="83"/>
      <c r="F26" s="141" t="s">
        <v>492</v>
      </c>
      <c r="G26" s="93" t="s">
        <v>50</v>
      </c>
      <c r="H26" s="86">
        <v>414.94</v>
      </c>
      <c r="I26" s="156">
        <v>26.8</v>
      </c>
      <c r="J26" s="57" t="str">
        <f t="shared" si="1"/>
        <v>8.430,06</v>
      </c>
      <c r="K26" s="58">
        <f t="shared" si="3"/>
        <v>3.1787224856660969E-3</v>
      </c>
      <c r="L26" s="59">
        <f t="shared" si="2"/>
        <v>26.8</v>
      </c>
      <c r="M26" s="60">
        <f t="shared" si="0"/>
        <v>11120.392</v>
      </c>
    </row>
    <row r="27" spans="2:13" x14ac:dyDescent="0.25">
      <c r="B27" s="90" t="s">
        <v>112</v>
      </c>
      <c r="C27" s="83"/>
      <c r="D27" s="83"/>
      <c r="E27" s="83"/>
      <c r="F27" s="83" t="s">
        <v>71</v>
      </c>
      <c r="G27" s="90"/>
      <c r="H27" s="95"/>
      <c r="I27" s="96"/>
      <c r="J27" s="84"/>
      <c r="K27" s="48"/>
      <c r="L27" s="59"/>
      <c r="M27" s="60"/>
    </row>
    <row r="28" spans="2:13" ht="60" x14ac:dyDescent="0.25">
      <c r="B28" s="76" t="s">
        <v>63</v>
      </c>
      <c r="C28" s="85" t="s">
        <v>89</v>
      </c>
      <c r="D28" s="98" t="s">
        <v>52</v>
      </c>
      <c r="E28" s="83"/>
      <c r="F28" s="141" t="s">
        <v>90</v>
      </c>
      <c r="G28" s="97" t="s">
        <v>50</v>
      </c>
      <c r="H28" s="86">
        <v>1044.55</v>
      </c>
      <c r="I28" s="94">
        <v>63.55</v>
      </c>
      <c r="J28" s="57" t="str">
        <f t="shared" si="1"/>
        <v>8.430,06</v>
      </c>
      <c r="K28" s="58">
        <f t="shared" ref="K28:K30" si="5">IF(LEFT($I$13,5)="CUSTO",I28,I28/(1+J28))</f>
        <v>7.5376049986597181E-3</v>
      </c>
      <c r="L28" s="59">
        <f t="shared" si="2"/>
        <v>63.55</v>
      </c>
      <c r="M28" s="60">
        <f t="shared" si="0"/>
        <v>66381.152499999997</v>
      </c>
    </row>
    <row r="29" spans="2:13" ht="90" x14ac:dyDescent="0.25">
      <c r="B29" s="76" t="s">
        <v>113</v>
      </c>
      <c r="C29" s="85" t="s">
        <v>116</v>
      </c>
      <c r="D29" s="98" t="s">
        <v>52</v>
      </c>
      <c r="E29" s="83"/>
      <c r="F29" s="141" t="s">
        <v>447</v>
      </c>
      <c r="G29" s="97" t="s">
        <v>54</v>
      </c>
      <c r="H29" s="86">
        <v>1.89</v>
      </c>
      <c r="I29" s="100">
        <v>3374.12</v>
      </c>
      <c r="J29" s="57" t="str">
        <f t="shared" si="1"/>
        <v>8.430,06</v>
      </c>
      <c r="K29" s="58">
        <f t="shared" si="5"/>
        <v>0.40020116094536157</v>
      </c>
      <c r="L29" s="59">
        <f t="shared" si="2"/>
        <v>3374.12</v>
      </c>
      <c r="M29" s="60">
        <f t="shared" si="0"/>
        <v>6377.0867999999991</v>
      </c>
    </row>
    <row r="30" spans="2:13" ht="90" x14ac:dyDescent="0.25">
      <c r="B30" s="76" t="s">
        <v>114</v>
      </c>
      <c r="C30" s="85" t="s">
        <v>117</v>
      </c>
      <c r="D30" s="98" t="s">
        <v>52</v>
      </c>
      <c r="E30" s="83"/>
      <c r="F30" s="141" t="s">
        <v>448</v>
      </c>
      <c r="G30" s="97" t="s">
        <v>54</v>
      </c>
      <c r="H30" s="86">
        <v>1.45</v>
      </c>
      <c r="I30" s="101">
        <v>3138.46</v>
      </c>
      <c r="J30" s="57" t="str">
        <f t="shared" si="1"/>
        <v>8.430,06</v>
      </c>
      <c r="K30" s="58">
        <f t="shared" si="5"/>
        <v>0.37224975270013499</v>
      </c>
      <c r="L30" s="59">
        <f t="shared" si="2"/>
        <v>3138.46</v>
      </c>
      <c r="M30" s="60">
        <f t="shared" si="0"/>
        <v>4550.7669999999998</v>
      </c>
    </row>
    <row r="31" spans="2:13" x14ac:dyDescent="0.25">
      <c r="B31" s="83" t="s">
        <v>119</v>
      </c>
      <c r="C31" s="90"/>
      <c r="D31" s="103"/>
      <c r="E31" s="83"/>
      <c r="F31" s="90" t="s">
        <v>118</v>
      </c>
      <c r="G31" s="83"/>
      <c r="H31" s="95"/>
      <c r="I31" s="104"/>
      <c r="J31" s="105"/>
      <c r="K31" s="106"/>
      <c r="L31" s="59"/>
      <c r="M31" s="60"/>
    </row>
    <row r="32" spans="2:13" ht="60" x14ac:dyDescent="0.25">
      <c r="B32" s="53" t="s">
        <v>65</v>
      </c>
      <c r="C32" s="85" t="s">
        <v>122</v>
      </c>
      <c r="D32" s="98" t="s">
        <v>52</v>
      </c>
      <c r="E32" s="83"/>
      <c r="F32" s="143" t="s">
        <v>364</v>
      </c>
      <c r="G32" s="97" t="s">
        <v>50</v>
      </c>
      <c r="H32" s="86">
        <v>2089.1</v>
      </c>
      <c r="I32" s="94">
        <v>9.59</v>
      </c>
      <c r="J32" s="57" t="str">
        <f t="shared" si="1"/>
        <v>8.430,06</v>
      </c>
      <c r="K32" s="58">
        <f t="shared" ref="K32:K35" si="6">IF(LEFT($I$13,5)="CUSTO",I32,I32/(1+J32))</f>
        <v>1.1374607700573832E-3</v>
      </c>
      <c r="L32" s="59">
        <f t="shared" si="2"/>
        <v>9.59</v>
      </c>
      <c r="M32" s="60">
        <f t="shared" si="0"/>
        <v>20034.468999999997</v>
      </c>
    </row>
    <row r="33" spans="2:13" ht="60" x14ac:dyDescent="0.25">
      <c r="B33" s="53" t="s">
        <v>385</v>
      </c>
      <c r="C33" s="85" t="s">
        <v>81</v>
      </c>
      <c r="D33" s="98" t="s">
        <v>52</v>
      </c>
      <c r="E33" s="83"/>
      <c r="F33" s="143" t="s">
        <v>82</v>
      </c>
      <c r="G33" s="97" t="s">
        <v>50</v>
      </c>
      <c r="H33" s="86">
        <v>2089.1</v>
      </c>
      <c r="I33" s="88">
        <v>33.229999999999997</v>
      </c>
      <c r="J33" s="57" t="str">
        <f t="shared" si="1"/>
        <v>8.430,06</v>
      </c>
      <c r="K33" s="58">
        <f t="shared" si="6"/>
        <v>3.9413786641300146E-3</v>
      </c>
      <c r="L33" s="59">
        <f t="shared" si="2"/>
        <v>33.229999999999997</v>
      </c>
      <c r="M33" s="60">
        <f t="shared" si="0"/>
        <v>69420.792999999991</v>
      </c>
    </row>
    <row r="34" spans="2:13" ht="60" x14ac:dyDescent="0.25">
      <c r="B34" s="53" t="s">
        <v>120</v>
      </c>
      <c r="C34" s="85" t="s">
        <v>454</v>
      </c>
      <c r="D34" s="98" t="s">
        <v>52</v>
      </c>
      <c r="E34" s="83"/>
      <c r="F34" s="143" t="s">
        <v>455</v>
      </c>
      <c r="G34" s="97" t="s">
        <v>50</v>
      </c>
      <c r="H34" s="86">
        <v>363.1</v>
      </c>
      <c r="I34" s="100">
        <v>24.75</v>
      </c>
      <c r="J34" s="57" t="str">
        <f t="shared" si="1"/>
        <v>8.430,06</v>
      </c>
      <c r="K34" s="58">
        <f t="shared" si="6"/>
        <v>2.9355739373222349E-3</v>
      </c>
      <c r="L34" s="59">
        <f t="shared" si="2"/>
        <v>24.75</v>
      </c>
      <c r="M34" s="60">
        <f t="shared" si="0"/>
        <v>8986.7250000000004</v>
      </c>
    </row>
    <row r="35" spans="2:13" ht="90" x14ac:dyDescent="0.25">
      <c r="B35" s="53" t="s">
        <v>121</v>
      </c>
      <c r="C35" s="85" t="s">
        <v>334</v>
      </c>
      <c r="D35" s="98" t="s">
        <v>52</v>
      </c>
      <c r="E35" s="83"/>
      <c r="F35" s="143" t="s">
        <v>465</v>
      </c>
      <c r="G35" s="97" t="s">
        <v>50</v>
      </c>
      <c r="H35" s="86">
        <v>653.49</v>
      </c>
      <c r="I35" s="87">
        <v>71.45</v>
      </c>
      <c r="J35" s="57" t="str">
        <f t="shared" si="1"/>
        <v>8.430,06</v>
      </c>
      <c r="K35" s="58">
        <f t="shared" si="6"/>
        <v>8.4746164776433822E-3</v>
      </c>
      <c r="L35" s="59">
        <f t="shared" si="2"/>
        <v>71.45</v>
      </c>
      <c r="M35" s="60">
        <f t="shared" si="0"/>
        <v>46691.860500000003</v>
      </c>
    </row>
    <row r="36" spans="2:13" x14ac:dyDescent="0.25">
      <c r="B36" s="83" t="s">
        <v>123</v>
      </c>
      <c r="C36" s="109"/>
      <c r="D36" s="90"/>
      <c r="E36" s="83"/>
      <c r="F36" s="90" t="s">
        <v>57</v>
      </c>
      <c r="G36" s="103"/>
      <c r="H36" s="95"/>
      <c r="I36" s="92"/>
      <c r="J36" s="105"/>
      <c r="K36" s="106"/>
      <c r="L36" s="59"/>
      <c r="M36" s="60"/>
    </row>
    <row r="37" spans="2:13" ht="90" x14ac:dyDescent="0.25">
      <c r="B37" s="53" t="s">
        <v>73</v>
      </c>
      <c r="C37" s="85" t="s">
        <v>91</v>
      </c>
      <c r="D37" s="98" t="s">
        <v>52</v>
      </c>
      <c r="E37" s="83"/>
      <c r="F37" s="142" t="s">
        <v>129</v>
      </c>
      <c r="G37" s="98" t="s">
        <v>50</v>
      </c>
      <c r="H37" s="86">
        <v>494.02</v>
      </c>
      <c r="I37" s="99">
        <v>57.03</v>
      </c>
      <c r="J37" s="57" t="str">
        <f t="shared" si="1"/>
        <v>8.430,06</v>
      </c>
      <c r="K37" s="58">
        <f t="shared" ref="K37:K87" si="7">IF(LEFT($I$13,5)="CUSTO",I37,I37/(1+J37))</f>
        <v>6.7642740058782647E-3</v>
      </c>
      <c r="L37" s="59">
        <f t="shared" si="2"/>
        <v>57.03</v>
      </c>
      <c r="M37" s="60">
        <f t="shared" si="0"/>
        <v>28173.960599999999</v>
      </c>
    </row>
    <row r="38" spans="2:13" ht="30" x14ac:dyDescent="0.25">
      <c r="B38" s="53" t="s">
        <v>124</v>
      </c>
      <c r="C38" s="85">
        <v>88477</v>
      </c>
      <c r="D38" s="98" t="s">
        <v>49</v>
      </c>
      <c r="E38" s="83"/>
      <c r="F38" s="142" t="s">
        <v>130</v>
      </c>
      <c r="G38" s="98" t="s">
        <v>50</v>
      </c>
      <c r="H38" s="86">
        <v>494.02</v>
      </c>
      <c r="I38" s="99">
        <v>33.68</v>
      </c>
      <c r="J38" s="57" t="str">
        <f t="shared" si="1"/>
        <v>8.430,06</v>
      </c>
      <c r="K38" s="58">
        <f t="shared" si="7"/>
        <v>3.9947527357176915E-3</v>
      </c>
      <c r="L38" s="59">
        <f t="shared" si="2"/>
        <v>33.68</v>
      </c>
      <c r="M38" s="60">
        <f t="shared" si="0"/>
        <v>16638.5936</v>
      </c>
    </row>
    <row r="39" spans="2:13" ht="60" x14ac:dyDescent="0.25">
      <c r="B39" s="53" t="s">
        <v>125</v>
      </c>
      <c r="C39" s="85" t="s">
        <v>131</v>
      </c>
      <c r="D39" s="98" t="s">
        <v>52</v>
      </c>
      <c r="E39" s="83"/>
      <c r="F39" s="142" t="s">
        <v>132</v>
      </c>
      <c r="G39" s="98" t="s">
        <v>50</v>
      </c>
      <c r="H39" s="86">
        <v>494.02</v>
      </c>
      <c r="I39" s="88">
        <v>130.84</v>
      </c>
      <c r="J39" s="110" t="str">
        <f t="shared" si="1"/>
        <v>8.430,06</v>
      </c>
      <c r="K39" s="111">
        <f t="shared" si="7"/>
        <v>1.5518807836737019E-2</v>
      </c>
      <c r="L39" s="59">
        <f t="shared" si="2"/>
        <v>130.84</v>
      </c>
      <c r="M39" s="60">
        <f t="shared" si="0"/>
        <v>64637.576800000003</v>
      </c>
    </row>
    <row r="40" spans="2:13" ht="45" x14ac:dyDescent="0.25">
      <c r="B40" s="53" t="s">
        <v>126</v>
      </c>
      <c r="C40" s="85" t="s">
        <v>133</v>
      </c>
      <c r="D40" s="98" t="s">
        <v>52</v>
      </c>
      <c r="E40" s="83"/>
      <c r="F40" s="142" t="s">
        <v>134</v>
      </c>
      <c r="G40" s="98" t="s">
        <v>56</v>
      </c>
      <c r="H40" s="86">
        <v>166.45</v>
      </c>
      <c r="I40" s="94">
        <v>48.03</v>
      </c>
      <c r="J40" s="110" t="str">
        <f t="shared" si="1"/>
        <v>8.430,06</v>
      </c>
      <c r="K40" s="111">
        <f t="shared" si="7"/>
        <v>5.6967925741247252E-3</v>
      </c>
      <c r="L40" s="59">
        <f t="shared" si="2"/>
        <v>48.03</v>
      </c>
      <c r="M40" s="60">
        <f t="shared" si="0"/>
        <v>7994.5934999999999</v>
      </c>
    </row>
    <row r="41" spans="2:13" x14ac:dyDescent="0.25">
      <c r="B41" s="83" t="s">
        <v>135</v>
      </c>
      <c r="C41" s="83"/>
      <c r="D41" s="90"/>
      <c r="E41" s="83"/>
      <c r="F41" s="90" t="s">
        <v>136</v>
      </c>
      <c r="G41" s="103"/>
      <c r="H41" s="95"/>
      <c r="I41" s="92"/>
      <c r="J41" s="105"/>
      <c r="K41" s="106"/>
      <c r="L41" s="59"/>
      <c r="M41" s="60"/>
    </row>
    <row r="42" spans="2:13" ht="30" x14ac:dyDescent="0.25">
      <c r="B42" s="53" t="s">
        <v>76</v>
      </c>
      <c r="C42" s="85" t="s">
        <v>137</v>
      </c>
      <c r="D42" s="98" t="s">
        <v>52</v>
      </c>
      <c r="E42" s="83"/>
      <c r="F42" s="144" t="s">
        <v>138</v>
      </c>
      <c r="G42" s="98" t="s">
        <v>50</v>
      </c>
      <c r="H42" s="86">
        <v>369.47</v>
      </c>
      <c r="I42" s="94">
        <v>71.349999999999994</v>
      </c>
      <c r="J42" s="57" t="str">
        <f t="shared" si="1"/>
        <v>8.430,06</v>
      </c>
      <c r="K42" s="58">
        <f t="shared" si="7"/>
        <v>8.4627555728461184E-3</v>
      </c>
      <c r="L42" s="59">
        <f t="shared" si="2"/>
        <v>71.349999999999994</v>
      </c>
      <c r="M42" s="60">
        <f t="shared" si="0"/>
        <v>26361.684499999999</v>
      </c>
    </row>
    <row r="43" spans="2:13" ht="90" x14ac:dyDescent="0.25">
      <c r="B43" s="53" t="s">
        <v>77</v>
      </c>
      <c r="C43" s="85" t="s">
        <v>383</v>
      </c>
      <c r="D43" s="98" t="s">
        <v>52</v>
      </c>
      <c r="E43" s="83"/>
      <c r="F43" s="144" t="s">
        <v>466</v>
      </c>
      <c r="G43" s="98" t="s">
        <v>50</v>
      </c>
      <c r="H43" s="86">
        <v>369.47</v>
      </c>
      <c r="I43" s="94">
        <v>43.17</v>
      </c>
      <c r="J43" s="57" t="str">
        <f t="shared" si="1"/>
        <v>8.430,06</v>
      </c>
      <c r="K43" s="58">
        <f t="shared" si="7"/>
        <v>5.1203526009778134E-3</v>
      </c>
      <c r="L43" s="59">
        <f t="shared" si="2"/>
        <v>43.17</v>
      </c>
      <c r="M43" s="60">
        <f t="shared" si="0"/>
        <v>15950.019900000001</v>
      </c>
    </row>
    <row r="44" spans="2:13" ht="60" x14ac:dyDescent="0.25">
      <c r="B44" s="53" t="s">
        <v>78</v>
      </c>
      <c r="C44" s="85" t="s">
        <v>384</v>
      </c>
      <c r="D44" s="98" t="s">
        <v>52</v>
      </c>
      <c r="E44" s="83"/>
      <c r="F44" s="144" t="s">
        <v>467</v>
      </c>
      <c r="G44" s="98" t="s">
        <v>56</v>
      </c>
      <c r="H44" s="86">
        <v>16.7</v>
      </c>
      <c r="I44" s="94">
        <v>84.11</v>
      </c>
      <c r="J44" s="57" t="str">
        <f t="shared" si="1"/>
        <v>8.430,06</v>
      </c>
      <c r="K44" s="58">
        <f t="shared" si="7"/>
        <v>9.9762070249766934E-3</v>
      </c>
      <c r="L44" s="59">
        <f t="shared" si="2"/>
        <v>84.11</v>
      </c>
      <c r="M44" s="60">
        <f t="shared" si="0"/>
        <v>1404.6369999999999</v>
      </c>
    </row>
    <row r="45" spans="2:13" ht="45" x14ac:dyDescent="0.25">
      <c r="B45" s="53" t="s">
        <v>146</v>
      </c>
      <c r="C45" s="85" t="s">
        <v>139</v>
      </c>
      <c r="D45" s="98" t="s">
        <v>52</v>
      </c>
      <c r="E45" s="83"/>
      <c r="F45" s="144" t="s">
        <v>140</v>
      </c>
      <c r="G45" s="98" t="s">
        <v>56</v>
      </c>
      <c r="H45" s="86">
        <v>107.3</v>
      </c>
      <c r="I45" s="94">
        <v>47.13</v>
      </c>
      <c r="J45" s="57" t="str">
        <f t="shared" si="1"/>
        <v>8.430,06</v>
      </c>
      <c r="K45" s="58">
        <f t="shared" si="7"/>
        <v>5.5900444309493714E-3</v>
      </c>
      <c r="L45" s="59">
        <f t="shared" si="2"/>
        <v>47.13</v>
      </c>
      <c r="M45" s="60">
        <f t="shared" si="0"/>
        <v>5057.049</v>
      </c>
    </row>
    <row r="46" spans="2:13" ht="30" x14ac:dyDescent="0.25">
      <c r="B46" s="53" t="s">
        <v>147</v>
      </c>
      <c r="C46" s="85" t="s">
        <v>141</v>
      </c>
      <c r="D46" s="98" t="s">
        <v>52</v>
      </c>
      <c r="E46" s="83"/>
      <c r="F46" s="144" t="s">
        <v>142</v>
      </c>
      <c r="G46" s="98" t="s">
        <v>56</v>
      </c>
      <c r="H46" s="86">
        <v>62.4</v>
      </c>
      <c r="I46" s="88">
        <v>68.48</v>
      </c>
      <c r="J46" s="57" t="str">
        <f t="shared" si="1"/>
        <v>8.430,06</v>
      </c>
      <c r="K46" s="58">
        <f t="shared" si="7"/>
        <v>8.1223476051647137E-3</v>
      </c>
      <c r="L46" s="59">
        <f t="shared" si="2"/>
        <v>68.48</v>
      </c>
      <c r="M46" s="60">
        <f t="shared" si="0"/>
        <v>4273.152</v>
      </c>
    </row>
    <row r="47" spans="2:13" ht="60" x14ac:dyDescent="0.25">
      <c r="B47" s="53" t="s">
        <v>148</v>
      </c>
      <c r="C47" s="85" t="s">
        <v>143</v>
      </c>
      <c r="D47" s="98" t="s">
        <v>52</v>
      </c>
      <c r="E47" s="83"/>
      <c r="F47" s="144" t="s">
        <v>468</v>
      </c>
      <c r="G47" s="98" t="s">
        <v>56</v>
      </c>
      <c r="H47" s="86">
        <v>159.5</v>
      </c>
      <c r="I47" s="88">
        <v>47.58</v>
      </c>
      <c r="J47" s="57" t="str">
        <f t="shared" si="1"/>
        <v>8.430,06</v>
      </c>
      <c r="K47" s="58">
        <f t="shared" si="7"/>
        <v>5.6434185025370474E-3</v>
      </c>
      <c r="L47" s="59">
        <f t="shared" si="2"/>
        <v>47.58</v>
      </c>
      <c r="M47" s="60">
        <f t="shared" si="0"/>
        <v>7589.0099999999993</v>
      </c>
    </row>
    <row r="48" spans="2:13" ht="45" x14ac:dyDescent="0.25">
      <c r="B48" s="53" t="s">
        <v>343</v>
      </c>
      <c r="C48" s="85" t="s">
        <v>144</v>
      </c>
      <c r="D48" s="98" t="s">
        <v>52</v>
      </c>
      <c r="E48" s="83"/>
      <c r="F48" s="141" t="s">
        <v>145</v>
      </c>
      <c r="G48" s="98" t="s">
        <v>56</v>
      </c>
      <c r="H48" s="86">
        <v>50</v>
      </c>
      <c r="I48" s="88">
        <v>85.71</v>
      </c>
      <c r="J48" s="57" t="str">
        <f t="shared" si="1"/>
        <v>8.430,06</v>
      </c>
      <c r="K48" s="58">
        <f t="shared" si="7"/>
        <v>1.0165981501732878E-2</v>
      </c>
      <c r="L48" s="59">
        <f t="shared" si="2"/>
        <v>85.71</v>
      </c>
      <c r="M48" s="60">
        <f t="shared" si="0"/>
        <v>4285.5</v>
      </c>
    </row>
    <row r="49" spans="2:13" x14ac:dyDescent="0.25">
      <c r="B49" s="83" t="s">
        <v>149</v>
      </c>
      <c r="C49" s="83"/>
      <c r="D49" s="90"/>
      <c r="E49" s="83"/>
      <c r="F49" s="90" t="s">
        <v>150</v>
      </c>
      <c r="G49" s="103"/>
      <c r="H49" s="95"/>
      <c r="I49" s="92"/>
      <c r="J49" s="105"/>
      <c r="K49" s="106"/>
      <c r="L49" s="59"/>
      <c r="M49" s="60"/>
    </row>
    <row r="50" spans="2:13" ht="75" x14ac:dyDescent="0.25">
      <c r="B50" s="53" t="s">
        <v>152</v>
      </c>
      <c r="C50" s="85" t="s">
        <v>344</v>
      </c>
      <c r="D50" s="98" t="s">
        <v>52</v>
      </c>
      <c r="E50" s="83"/>
      <c r="F50" s="141" t="s">
        <v>367</v>
      </c>
      <c r="G50" s="98" t="s">
        <v>72</v>
      </c>
      <c r="H50" s="86">
        <v>21</v>
      </c>
      <c r="I50" s="112">
        <v>1954.64</v>
      </c>
      <c r="J50" s="57" t="str">
        <f t="shared" si="1"/>
        <v>8.430,06</v>
      </c>
      <c r="K50" s="58">
        <f t="shared" si="7"/>
        <v>0.23183798952919327</v>
      </c>
      <c r="L50" s="59">
        <f t="shared" si="2"/>
        <v>1954.64</v>
      </c>
      <c r="M50" s="60">
        <f t="shared" si="0"/>
        <v>41047.440000000002</v>
      </c>
    </row>
    <row r="51" spans="2:13" ht="75" x14ac:dyDescent="0.25">
      <c r="B51" s="53" t="s">
        <v>153</v>
      </c>
      <c r="C51" s="85" t="s">
        <v>350</v>
      </c>
      <c r="D51" s="98" t="s">
        <v>52</v>
      </c>
      <c r="E51" s="83"/>
      <c r="F51" s="141" t="s">
        <v>368</v>
      </c>
      <c r="G51" s="98" t="s">
        <v>50</v>
      </c>
      <c r="H51" s="86">
        <v>1.92</v>
      </c>
      <c r="I51" s="94">
        <v>468.84</v>
      </c>
      <c r="J51" s="57" t="str">
        <f t="shared" si="1"/>
        <v>8.430,06</v>
      </c>
      <c r="K51" s="58">
        <f t="shared" si="7"/>
        <v>5.560866605148107E-2</v>
      </c>
      <c r="L51" s="59">
        <f t="shared" si="2"/>
        <v>468.84</v>
      </c>
      <c r="M51" s="60">
        <f t="shared" si="0"/>
        <v>900.17279999999994</v>
      </c>
    </row>
    <row r="52" spans="2:13" ht="90" x14ac:dyDescent="0.25">
      <c r="B52" s="53" t="s">
        <v>154</v>
      </c>
      <c r="C52" s="85" t="s">
        <v>345</v>
      </c>
      <c r="D52" s="145" t="s">
        <v>52</v>
      </c>
      <c r="E52" s="83"/>
      <c r="F52" s="141" t="s">
        <v>369</v>
      </c>
      <c r="G52" s="98" t="s">
        <v>50</v>
      </c>
      <c r="H52" s="86">
        <v>6</v>
      </c>
      <c r="I52" s="94">
        <v>925.05</v>
      </c>
      <c r="J52" s="57" t="str">
        <f t="shared" si="1"/>
        <v>8.430,06</v>
      </c>
      <c r="K52" s="58">
        <f t="shared" si="7"/>
        <v>0.109719299827068</v>
      </c>
      <c r="L52" s="59">
        <f t="shared" si="2"/>
        <v>925.05</v>
      </c>
      <c r="M52" s="60">
        <f t="shared" si="0"/>
        <v>5550.2999999999993</v>
      </c>
    </row>
    <row r="53" spans="2:13" ht="60" x14ac:dyDescent="0.25">
      <c r="B53" s="53" t="s">
        <v>155</v>
      </c>
      <c r="C53" s="85" t="s">
        <v>308</v>
      </c>
      <c r="D53" s="145" t="s">
        <v>52</v>
      </c>
      <c r="E53" s="83"/>
      <c r="F53" s="141" t="s">
        <v>371</v>
      </c>
      <c r="G53" s="115" t="s">
        <v>69</v>
      </c>
      <c r="H53" s="86">
        <v>5</v>
      </c>
      <c r="I53" s="94">
        <v>112.88</v>
      </c>
      <c r="J53" s="57" t="str">
        <f t="shared" si="1"/>
        <v>8.430,06</v>
      </c>
      <c r="K53" s="58">
        <f t="shared" si="7"/>
        <v>1.3388589335148842E-2</v>
      </c>
      <c r="L53" s="59">
        <f t="shared" si="2"/>
        <v>112.88</v>
      </c>
      <c r="M53" s="60">
        <f t="shared" si="0"/>
        <v>564.4</v>
      </c>
    </row>
    <row r="54" spans="2:13" ht="90" x14ac:dyDescent="0.25">
      <c r="B54" s="53" t="s">
        <v>156</v>
      </c>
      <c r="C54" s="85" t="s">
        <v>304</v>
      </c>
      <c r="D54" s="145" t="s">
        <v>52</v>
      </c>
      <c r="E54" s="83"/>
      <c r="F54" s="141" t="s">
        <v>370</v>
      </c>
      <c r="G54" s="85" t="s">
        <v>50</v>
      </c>
      <c r="H54" s="86">
        <v>32.5</v>
      </c>
      <c r="I54" s="94">
        <v>875.51</v>
      </c>
      <c r="J54" s="57" t="str">
        <f t="shared" si="1"/>
        <v>8.430,06</v>
      </c>
      <c r="K54" s="58">
        <f t="shared" si="7"/>
        <v>0.10384340759050464</v>
      </c>
      <c r="L54" s="59">
        <f t="shared" si="2"/>
        <v>875.51</v>
      </c>
      <c r="M54" s="60">
        <f t="shared" si="0"/>
        <v>28454.075000000001</v>
      </c>
    </row>
    <row r="55" spans="2:13" ht="75" x14ac:dyDescent="0.25">
      <c r="B55" s="53" t="s">
        <v>157</v>
      </c>
      <c r="C55" s="146" t="s">
        <v>305</v>
      </c>
      <c r="D55" s="85" t="s">
        <v>52</v>
      </c>
      <c r="E55" s="83"/>
      <c r="F55" s="141" t="s">
        <v>449</v>
      </c>
      <c r="G55" s="115" t="s">
        <v>69</v>
      </c>
      <c r="H55" s="86">
        <v>17</v>
      </c>
      <c r="I55" s="94">
        <v>88.6</v>
      </c>
      <c r="J55" s="57" t="str">
        <f t="shared" si="1"/>
        <v>8.430,06</v>
      </c>
      <c r="K55" s="58">
        <f t="shared" si="7"/>
        <v>1.0508761650373738E-2</v>
      </c>
      <c r="L55" s="59">
        <f t="shared" si="2"/>
        <v>88.6</v>
      </c>
      <c r="M55" s="60">
        <f t="shared" si="0"/>
        <v>1506.1999999999998</v>
      </c>
    </row>
    <row r="56" spans="2:13" x14ac:dyDescent="0.25">
      <c r="B56" s="53" t="s">
        <v>158</v>
      </c>
      <c r="C56" s="146" t="s">
        <v>315</v>
      </c>
      <c r="D56" s="85" t="s">
        <v>52</v>
      </c>
      <c r="E56" s="83"/>
      <c r="F56" s="147" t="s">
        <v>316</v>
      </c>
      <c r="G56" s="85" t="s">
        <v>50</v>
      </c>
      <c r="H56" s="86">
        <v>2.16</v>
      </c>
      <c r="I56" s="94">
        <v>395.22</v>
      </c>
      <c r="J56" s="57" t="str">
        <f t="shared" si="1"/>
        <v>8.430,06</v>
      </c>
      <c r="K56" s="58">
        <f t="shared" si="7"/>
        <v>4.6876667939737118E-2</v>
      </c>
      <c r="L56" s="59">
        <f t="shared" si="2"/>
        <v>395.22</v>
      </c>
      <c r="M56" s="60">
        <f t="shared" si="0"/>
        <v>853.67520000000013</v>
      </c>
    </row>
    <row r="57" spans="2:13" x14ac:dyDescent="0.25">
      <c r="B57" s="83" t="s">
        <v>160</v>
      </c>
      <c r="C57" s="83"/>
      <c r="D57" s="109"/>
      <c r="E57" s="83"/>
      <c r="F57" s="83" t="s">
        <v>80</v>
      </c>
      <c r="G57" s="113"/>
      <c r="H57" s="95"/>
      <c r="I57" s="114"/>
      <c r="J57" s="105"/>
      <c r="K57" s="106"/>
      <c r="L57" s="59"/>
      <c r="M57" s="60"/>
    </row>
    <row r="58" spans="2:13" x14ac:dyDescent="0.25">
      <c r="B58" s="53"/>
      <c r="C58" s="148"/>
      <c r="D58" s="115"/>
      <c r="E58" s="83"/>
      <c r="F58" s="149" t="s">
        <v>161</v>
      </c>
      <c r="G58" s="115"/>
      <c r="H58" s="89"/>
      <c r="I58" s="112"/>
      <c r="J58" s="57"/>
      <c r="K58" s="58"/>
      <c r="L58" s="59"/>
      <c r="M58" s="60"/>
    </row>
    <row r="59" spans="2:13" ht="45" x14ac:dyDescent="0.25">
      <c r="B59" s="53" t="s">
        <v>198</v>
      </c>
      <c r="C59" s="148" t="s">
        <v>162</v>
      </c>
      <c r="D59" s="98" t="s">
        <v>52</v>
      </c>
      <c r="E59" s="83"/>
      <c r="F59" s="142" t="s">
        <v>163</v>
      </c>
      <c r="G59" s="115" t="s">
        <v>56</v>
      </c>
      <c r="H59" s="86">
        <v>107.8</v>
      </c>
      <c r="I59" s="112">
        <v>33.64</v>
      </c>
      <c r="J59" s="57" t="str">
        <f t="shared" si="1"/>
        <v>8.430,06</v>
      </c>
      <c r="K59" s="58">
        <f t="shared" si="7"/>
        <v>3.9900083737987868E-3</v>
      </c>
      <c r="L59" s="59">
        <f t="shared" ref="L59:L87" si="8">K59*(1+J59)</f>
        <v>33.64</v>
      </c>
      <c r="M59" s="60">
        <f t="shared" ref="M59:M87" si="9">L59*H59</f>
        <v>3626.3919999999998</v>
      </c>
    </row>
    <row r="60" spans="2:13" ht="45" x14ac:dyDescent="0.25">
      <c r="B60" s="53" t="s">
        <v>199</v>
      </c>
      <c r="C60" s="148" t="s">
        <v>164</v>
      </c>
      <c r="D60" s="98" t="s">
        <v>52</v>
      </c>
      <c r="E60" s="83"/>
      <c r="F60" s="142" t="s">
        <v>165</v>
      </c>
      <c r="G60" s="115" t="s">
        <v>56</v>
      </c>
      <c r="H60" s="86">
        <v>46.35</v>
      </c>
      <c r="I60" s="99">
        <v>29.05</v>
      </c>
      <c r="J60" s="57" t="str">
        <f t="shared" si="1"/>
        <v>8.430,06</v>
      </c>
      <c r="K60" s="58">
        <f t="shared" si="7"/>
        <v>3.4455928436044818E-3</v>
      </c>
      <c r="L60" s="59">
        <f t="shared" si="8"/>
        <v>29.05</v>
      </c>
      <c r="M60" s="60">
        <f t="shared" si="9"/>
        <v>1346.4675</v>
      </c>
    </row>
    <row r="61" spans="2:13" ht="105" x14ac:dyDescent="0.25">
      <c r="B61" s="53" t="s">
        <v>200</v>
      </c>
      <c r="C61" s="85" t="s">
        <v>317</v>
      </c>
      <c r="D61" s="98" t="s">
        <v>52</v>
      </c>
      <c r="E61" s="83"/>
      <c r="F61" s="141" t="s">
        <v>469</v>
      </c>
      <c r="G61" s="115" t="s">
        <v>69</v>
      </c>
      <c r="H61" s="89">
        <v>14</v>
      </c>
      <c r="I61" s="99">
        <v>275.87</v>
      </c>
      <c r="J61" s="57" t="str">
        <f t="shared" si="1"/>
        <v>8.430,06</v>
      </c>
      <c r="K61" s="58">
        <f t="shared" si="7"/>
        <v>3.272067806420545E-2</v>
      </c>
      <c r="L61" s="59">
        <f t="shared" si="8"/>
        <v>275.87</v>
      </c>
      <c r="M61" s="60">
        <f t="shared" si="9"/>
        <v>3862.1800000000003</v>
      </c>
    </row>
    <row r="62" spans="2:13" ht="45" x14ac:dyDescent="0.25">
      <c r="B62" s="53" t="s">
        <v>201</v>
      </c>
      <c r="C62" s="85">
        <v>98102</v>
      </c>
      <c r="D62" s="98" t="s">
        <v>49</v>
      </c>
      <c r="E62" s="83"/>
      <c r="F62" s="141" t="s">
        <v>166</v>
      </c>
      <c r="G62" s="115" t="s">
        <v>69</v>
      </c>
      <c r="H62" s="89">
        <v>2</v>
      </c>
      <c r="I62" s="99">
        <v>157.35</v>
      </c>
      <c r="J62" s="57" t="str">
        <f t="shared" si="1"/>
        <v>8.430,06</v>
      </c>
      <c r="K62" s="58">
        <f t="shared" si="7"/>
        <v>1.8663133698491055E-2</v>
      </c>
      <c r="L62" s="59">
        <f t="shared" si="8"/>
        <v>157.35</v>
      </c>
      <c r="M62" s="60">
        <f t="shared" si="9"/>
        <v>314.7</v>
      </c>
    </row>
    <row r="63" spans="2:13" ht="60" x14ac:dyDescent="0.25">
      <c r="B63" s="53" t="s">
        <v>202</v>
      </c>
      <c r="C63" s="85">
        <v>89709</v>
      </c>
      <c r="D63" s="98" t="s">
        <v>49</v>
      </c>
      <c r="E63" s="83"/>
      <c r="F63" s="141" t="s">
        <v>167</v>
      </c>
      <c r="G63" s="115" t="s">
        <v>69</v>
      </c>
      <c r="H63" s="89">
        <v>12</v>
      </c>
      <c r="I63" s="99">
        <v>20.04</v>
      </c>
      <c r="J63" s="57" t="str">
        <f t="shared" si="1"/>
        <v>8.430,06</v>
      </c>
      <c r="K63" s="58">
        <f t="shared" si="7"/>
        <v>2.3769253213712154E-3</v>
      </c>
      <c r="L63" s="59">
        <f t="shared" si="8"/>
        <v>20.04</v>
      </c>
      <c r="M63" s="60">
        <f t="shared" si="9"/>
        <v>240.48</v>
      </c>
    </row>
    <row r="64" spans="2:13" x14ac:dyDescent="0.25">
      <c r="B64" s="53"/>
      <c r="C64" s="141"/>
      <c r="D64" s="138"/>
      <c r="E64" s="83"/>
      <c r="F64" s="149" t="s">
        <v>168</v>
      </c>
      <c r="G64" s="115"/>
      <c r="H64" s="89"/>
      <c r="I64" s="99"/>
      <c r="J64" s="57"/>
      <c r="K64" s="58"/>
      <c r="L64" s="59"/>
      <c r="M64" s="60"/>
    </row>
    <row r="65" spans="2:13" ht="75" x14ac:dyDescent="0.25">
      <c r="B65" s="53" t="s">
        <v>203</v>
      </c>
      <c r="C65" s="85" t="s">
        <v>169</v>
      </c>
      <c r="D65" s="98" t="s">
        <v>52</v>
      </c>
      <c r="E65" s="83"/>
      <c r="F65" s="143" t="s">
        <v>373</v>
      </c>
      <c r="G65" s="115" t="s">
        <v>69</v>
      </c>
      <c r="H65" s="89">
        <v>2</v>
      </c>
      <c r="I65" s="99">
        <v>891.69</v>
      </c>
      <c r="J65" s="57" t="str">
        <f t="shared" si="1"/>
        <v>8.430,06</v>
      </c>
      <c r="K65" s="58">
        <f t="shared" si="7"/>
        <v>0.10576250198670156</v>
      </c>
      <c r="L65" s="59">
        <f t="shared" si="8"/>
        <v>891.69</v>
      </c>
      <c r="M65" s="60">
        <f t="shared" si="9"/>
        <v>1783.38</v>
      </c>
    </row>
    <row r="66" spans="2:13" ht="45" x14ac:dyDescent="0.25">
      <c r="B66" s="53" t="s">
        <v>204</v>
      </c>
      <c r="C66" s="148">
        <v>89449</v>
      </c>
      <c r="D66" s="98" t="s">
        <v>49</v>
      </c>
      <c r="E66" s="83"/>
      <c r="F66" s="143" t="s">
        <v>170</v>
      </c>
      <c r="G66" s="115" t="s">
        <v>56</v>
      </c>
      <c r="H66" s="86">
        <v>64.8</v>
      </c>
      <c r="I66" s="99">
        <v>16.66</v>
      </c>
      <c r="J66" s="57" t="str">
        <f t="shared" si="1"/>
        <v>8.430,06</v>
      </c>
      <c r="K66" s="58">
        <f t="shared" si="7"/>
        <v>1.9760267392237752E-3</v>
      </c>
      <c r="L66" s="59">
        <f t="shared" si="8"/>
        <v>16.66</v>
      </c>
      <c r="M66" s="60">
        <f t="shared" si="9"/>
        <v>1079.568</v>
      </c>
    </row>
    <row r="67" spans="2:13" ht="45" x14ac:dyDescent="0.25">
      <c r="B67" s="53" t="s">
        <v>205</v>
      </c>
      <c r="C67" s="148">
        <v>89447</v>
      </c>
      <c r="D67" s="98" t="s">
        <v>49</v>
      </c>
      <c r="E67" s="83"/>
      <c r="F67" s="143" t="s">
        <v>171</v>
      </c>
      <c r="G67" s="115" t="s">
        <v>56</v>
      </c>
      <c r="H67" s="86">
        <v>59.15</v>
      </c>
      <c r="I67" s="99">
        <v>9.84</v>
      </c>
      <c r="J67" s="57" t="str">
        <f t="shared" si="1"/>
        <v>8.430,06</v>
      </c>
      <c r="K67" s="58">
        <f t="shared" si="7"/>
        <v>1.1671130320505369E-3</v>
      </c>
      <c r="L67" s="59">
        <f t="shared" si="8"/>
        <v>9.84</v>
      </c>
      <c r="M67" s="60">
        <f t="shared" si="9"/>
        <v>582.03599999999994</v>
      </c>
    </row>
    <row r="68" spans="2:13" ht="45" x14ac:dyDescent="0.25">
      <c r="B68" s="53" t="s">
        <v>206</v>
      </c>
      <c r="C68" s="148">
        <v>89446</v>
      </c>
      <c r="D68" s="98" t="s">
        <v>49</v>
      </c>
      <c r="E68" s="83"/>
      <c r="F68" s="143" t="s">
        <v>382</v>
      </c>
      <c r="G68" s="115" t="s">
        <v>56</v>
      </c>
      <c r="H68" s="86">
        <v>78.849999999999994</v>
      </c>
      <c r="I68" s="99">
        <v>4.99</v>
      </c>
      <c r="J68" s="57" t="str">
        <f t="shared" si="1"/>
        <v>8.430,06</v>
      </c>
      <c r="K68" s="58">
        <f t="shared" si="7"/>
        <v>5.9185914938335164E-4</v>
      </c>
      <c r="L68" s="59">
        <f t="shared" si="8"/>
        <v>4.99</v>
      </c>
      <c r="M68" s="60">
        <f t="shared" si="9"/>
        <v>393.4615</v>
      </c>
    </row>
    <row r="69" spans="2:13" ht="75" x14ac:dyDescent="0.25">
      <c r="B69" s="53" t="s">
        <v>207</v>
      </c>
      <c r="C69" s="148" t="s">
        <v>172</v>
      </c>
      <c r="D69" s="98" t="s">
        <v>52</v>
      </c>
      <c r="E69" s="83"/>
      <c r="F69" s="143" t="s">
        <v>374</v>
      </c>
      <c r="G69" s="115" t="s">
        <v>69</v>
      </c>
      <c r="H69" s="89">
        <v>6</v>
      </c>
      <c r="I69" s="99">
        <v>164.93</v>
      </c>
      <c r="J69" s="57" t="str">
        <f t="shared" si="1"/>
        <v>8.430,06</v>
      </c>
      <c r="K69" s="58">
        <f t="shared" si="7"/>
        <v>1.9562190282123484E-2</v>
      </c>
      <c r="L69" s="59">
        <f t="shared" si="8"/>
        <v>164.93</v>
      </c>
      <c r="M69" s="60">
        <f t="shared" si="9"/>
        <v>989.58</v>
      </c>
    </row>
    <row r="70" spans="2:13" ht="60" x14ac:dyDescent="0.25">
      <c r="B70" s="53" t="s">
        <v>208</v>
      </c>
      <c r="C70" s="148" t="s">
        <v>173</v>
      </c>
      <c r="D70" s="98" t="s">
        <v>52</v>
      </c>
      <c r="E70" s="83"/>
      <c r="F70" s="143" t="s">
        <v>470</v>
      </c>
      <c r="G70" s="115" t="s">
        <v>69</v>
      </c>
      <c r="H70" s="89">
        <v>14</v>
      </c>
      <c r="I70" s="99">
        <v>113.99</v>
      </c>
      <c r="J70" s="57" t="str">
        <f t="shared" ref="J70:J87" si="10">$I$6</f>
        <v>8.430,06</v>
      </c>
      <c r="K70" s="58">
        <f t="shared" si="7"/>
        <v>1.3520245378398446E-2</v>
      </c>
      <c r="L70" s="59">
        <f t="shared" si="8"/>
        <v>113.99</v>
      </c>
      <c r="M70" s="60">
        <f t="shared" si="9"/>
        <v>1595.86</v>
      </c>
    </row>
    <row r="71" spans="2:13" ht="75" x14ac:dyDescent="0.25">
      <c r="B71" s="53" t="s">
        <v>209</v>
      </c>
      <c r="C71" s="148" t="s">
        <v>174</v>
      </c>
      <c r="D71" s="98" t="s">
        <v>52</v>
      </c>
      <c r="E71" s="83"/>
      <c r="F71" s="143" t="s">
        <v>375</v>
      </c>
      <c r="G71" s="115" t="s">
        <v>69</v>
      </c>
      <c r="H71" s="89">
        <v>5</v>
      </c>
      <c r="I71" s="99">
        <v>90.04</v>
      </c>
      <c r="J71" s="57" t="str">
        <f t="shared" si="10"/>
        <v>8.430,06</v>
      </c>
      <c r="K71" s="58">
        <f t="shared" si="7"/>
        <v>1.0679558679454304E-2</v>
      </c>
      <c r="L71" s="59">
        <f t="shared" si="8"/>
        <v>90.04</v>
      </c>
      <c r="M71" s="60">
        <f t="shared" si="9"/>
        <v>450.20000000000005</v>
      </c>
    </row>
    <row r="72" spans="2:13" x14ac:dyDescent="0.25">
      <c r="B72" s="53"/>
      <c r="C72" s="148"/>
      <c r="D72" s="115"/>
      <c r="E72" s="83"/>
      <c r="F72" s="149" t="s">
        <v>175</v>
      </c>
      <c r="G72" s="115"/>
      <c r="H72" s="89"/>
      <c r="I72" s="99"/>
      <c r="J72" s="57"/>
      <c r="K72" s="58"/>
      <c r="L72" s="59"/>
      <c r="M72" s="60"/>
    </row>
    <row r="73" spans="2:13" ht="180" x14ac:dyDescent="0.25">
      <c r="B73" s="53" t="s">
        <v>210</v>
      </c>
      <c r="C73" s="148" t="s">
        <v>176</v>
      </c>
      <c r="D73" s="98" t="s">
        <v>52</v>
      </c>
      <c r="E73" s="83"/>
      <c r="F73" s="143" t="s">
        <v>376</v>
      </c>
      <c r="G73" s="115" t="s">
        <v>69</v>
      </c>
      <c r="H73" s="89">
        <v>1</v>
      </c>
      <c r="I73" s="99">
        <v>973.38</v>
      </c>
      <c r="J73" s="57" t="str">
        <f t="shared" si="10"/>
        <v>8.430,06</v>
      </c>
      <c r="K73" s="58">
        <f t="shared" si="7"/>
        <v>0.11545167511558452</v>
      </c>
      <c r="L73" s="59">
        <f t="shared" si="8"/>
        <v>973.38</v>
      </c>
      <c r="M73" s="60">
        <f t="shared" si="9"/>
        <v>973.38</v>
      </c>
    </row>
    <row r="74" spans="2:13" ht="105" x14ac:dyDescent="0.25">
      <c r="B74" s="53" t="s">
        <v>211</v>
      </c>
      <c r="C74" s="148" t="s">
        <v>177</v>
      </c>
      <c r="D74" s="98" t="s">
        <v>52</v>
      </c>
      <c r="E74" s="83"/>
      <c r="F74" s="143" t="s">
        <v>377</v>
      </c>
      <c r="G74" s="115" t="s">
        <v>69</v>
      </c>
      <c r="H74" s="89">
        <v>5</v>
      </c>
      <c r="I74" s="99">
        <v>953.84</v>
      </c>
      <c r="J74" s="110" t="str">
        <f t="shared" si="10"/>
        <v>8.430,06</v>
      </c>
      <c r="K74" s="116">
        <f t="shared" si="7"/>
        <v>0.11313405431819962</v>
      </c>
      <c r="L74" s="59">
        <f t="shared" si="8"/>
        <v>953.84</v>
      </c>
      <c r="M74" s="60">
        <f t="shared" si="9"/>
        <v>4769.2</v>
      </c>
    </row>
    <row r="75" spans="2:13" ht="45" x14ac:dyDescent="0.25">
      <c r="B75" s="53" t="s">
        <v>212</v>
      </c>
      <c r="C75" s="148" t="s">
        <v>178</v>
      </c>
      <c r="D75" s="98" t="s">
        <v>52</v>
      </c>
      <c r="E75" s="83"/>
      <c r="F75" s="143" t="s">
        <v>179</v>
      </c>
      <c r="G75" s="115" t="s">
        <v>69</v>
      </c>
      <c r="H75" s="89">
        <v>6</v>
      </c>
      <c r="I75" s="99">
        <v>94.07</v>
      </c>
      <c r="J75" s="57" t="str">
        <f t="shared" si="10"/>
        <v>8.430,06</v>
      </c>
      <c r="K75" s="58">
        <f t="shared" si="7"/>
        <v>1.1157553142783943E-2</v>
      </c>
      <c r="L75" s="59">
        <f t="shared" si="8"/>
        <v>94.07</v>
      </c>
      <c r="M75" s="60">
        <f t="shared" si="9"/>
        <v>564.41999999999996</v>
      </c>
    </row>
    <row r="76" spans="2:13" ht="30" x14ac:dyDescent="0.25">
      <c r="B76" s="53" t="s">
        <v>213</v>
      </c>
      <c r="C76" s="148" t="s">
        <v>180</v>
      </c>
      <c r="D76" s="98" t="s">
        <v>52</v>
      </c>
      <c r="E76" s="83"/>
      <c r="F76" s="143" t="s">
        <v>181</v>
      </c>
      <c r="G76" s="115" t="s">
        <v>69</v>
      </c>
      <c r="H76" s="89">
        <v>3</v>
      </c>
      <c r="I76" s="99">
        <v>50.09</v>
      </c>
      <c r="J76" s="57" t="str">
        <f t="shared" si="10"/>
        <v>8.430,06</v>
      </c>
      <c r="K76" s="58">
        <f t="shared" si="7"/>
        <v>5.9411272129483135E-3</v>
      </c>
      <c r="L76" s="59">
        <f t="shared" si="8"/>
        <v>50.09</v>
      </c>
      <c r="M76" s="60">
        <f t="shared" si="9"/>
        <v>150.27000000000001</v>
      </c>
    </row>
    <row r="77" spans="2:13" ht="30" x14ac:dyDescent="0.25">
      <c r="B77" s="53" t="s">
        <v>214</v>
      </c>
      <c r="C77" s="148" t="s">
        <v>182</v>
      </c>
      <c r="D77" s="98" t="s">
        <v>52</v>
      </c>
      <c r="E77" s="83"/>
      <c r="F77" s="143" t="s">
        <v>183</v>
      </c>
      <c r="G77" s="115" t="s">
        <v>69</v>
      </c>
      <c r="H77" s="89">
        <v>6</v>
      </c>
      <c r="I77" s="99">
        <v>98.14</v>
      </c>
      <c r="J77" s="57" t="str">
        <f t="shared" si="10"/>
        <v>8.430,06</v>
      </c>
      <c r="K77" s="58">
        <f t="shared" si="7"/>
        <v>1.164029196803249E-2</v>
      </c>
      <c r="L77" s="59">
        <f t="shared" si="8"/>
        <v>98.14</v>
      </c>
      <c r="M77" s="60">
        <f t="shared" si="9"/>
        <v>588.84</v>
      </c>
    </row>
    <row r="78" spans="2:13" ht="30" x14ac:dyDescent="0.25">
      <c r="B78" s="53" t="s">
        <v>215</v>
      </c>
      <c r="C78" s="148" t="s">
        <v>184</v>
      </c>
      <c r="D78" s="98" t="s">
        <v>52</v>
      </c>
      <c r="E78" s="83"/>
      <c r="F78" s="143" t="s">
        <v>185</v>
      </c>
      <c r="G78" s="115" t="s">
        <v>69</v>
      </c>
      <c r="H78" s="89">
        <v>6</v>
      </c>
      <c r="I78" s="99">
        <v>70.09</v>
      </c>
      <c r="J78" s="57" t="str">
        <f t="shared" si="10"/>
        <v>8.430,06</v>
      </c>
      <c r="K78" s="58">
        <f t="shared" si="7"/>
        <v>8.3133081724006252E-3</v>
      </c>
      <c r="L78" s="59">
        <f t="shared" si="8"/>
        <v>70.090000000000018</v>
      </c>
      <c r="M78" s="60">
        <f t="shared" si="9"/>
        <v>420.54000000000008</v>
      </c>
    </row>
    <row r="79" spans="2:13" ht="90" x14ac:dyDescent="0.25">
      <c r="B79" s="53" t="s">
        <v>216</v>
      </c>
      <c r="C79" s="148" t="s">
        <v>186</v>
      </c>
      <c r="D79" s="98" t="s">
        <v>52</v>
      </c>
      <c r="E79" s="83"/>
      <c r="F79" s="143" t="s">
        <v>471</v>
      </c>
      <c r="G79" s="115" t="s">
        <v>69</v>
      </c>
      <c r="H79" s="89">
        <v>3</v>
      </c>
      <c r="I79" s="99">
        <v>451.54</v>
      </c>
      <c r="J79" s="57" t="str">
        <f t="shared" si="10"/>
        <v>8.430,06</v>
      </c>
      <c r="K79" s="58">
        <f t="shared" si="7"/>
        <v>5.3556729521554831E-2</v>
      </c>
      <c r="L79" s="59">
        <f t="shared" si="8"/>
        <v>451.54000000000008</v>
      </c>
      <c r="M79" s="60">
        <f t="shared" si="9"/>
        <v>1354.6200000000003</v>
      </c>
    </row>
    <row r="80" spans="2:13" ht="120" x14ac:dyDescent="0.25">
      <c r="B80" s="53" t="s">
        <v>217</v>
      </c>
      <c r="C80" s="148" t="s">
        <v>187</v>
      </c>
      <c r="D80" s="98" t="s">
        <v>52</v>
      </c>
      <c r="E80" s="83"/>
      <c r="F80" s="143" t="s">
        <v>188</v>
      </c>
      <c r="G80" s="115" t="s">
        <v>69</v>
      </c>
      <c r="H80" s="89">
        <v>3</v>
      </c>
      <c r="I80" s="117">
        <v>525.73</v>
      </c>
      <c r="J80" s="57" t="str">
        <f t="shared" si="10"/>
        <v>8.430,06</v>
      </c>
      <c r="K80" s="58">
        <f t="shared" si="7"/>
        <v>6.2356334790643175E-2</v>
      </c>
      <c r="L80" s="59">
        <f t="shared" si="8"/>
        <v>525.73</v>
      </c>
      <c r="M80" s="60">
        <f t="shared" si="9"/>
        <v>1577.19</v>
      </c>
    </row>
    <row r="81" spans="2:13" ht="150" x14ac:dyDescent="0.25">
      <c r="B81" s="53" t="s">
        <v>218</v>
      </c>
      <c r="C81" s="148" t="s">
        <v>381</v>
      </c>
      <c r="D81" s="98" t="s">
        <v>52</v>
      </c>
      <c r="E81" s="83"/>
      <c r="F81" s="143" t="s">
        <v>387</v>
      </c>
      <c r="G81" s="115" t="s">
        <v>69</v>
      </c>
      <c r="H81" s="89">
        <v>1</v>
      </c>
      <c r="I81" s="118">
        <v>621.67999999999995</v>
      </c>
      <c r="J81" s="57" t="str">
        <f t="shared" si="10"/>
        <v>8.430,06</v>
      </c>
      <c r="K81" s="58">
        <f t="shared" si="7"/>
        <v>7.3736872943615625E-2</v>
      </c>
      <c r="L81" s="59">
        <f t="shared" si="8"/>
        <v>621.67999999999995</v>
      </c>
      <c r="M81" s="60">
        <f t="shared" si="9"/>
        <v>621.67999999999995</v>
      </c>
    </row>
    <row r="82" spans="2:13" ht="105" x14ac:dyDescent="0.25">
      <c r="B82" s="53" t="s">
        <v>219</v>
      </c>
      <c r="C82" s="148" t="s">
        <v>189</v>
      </c>
      <c r="D82" s="98" t="s">
        <v>52</v>
      </c>
      <c r="E82" s="83"/>
      <c r="F82" s="143" t="s">
        <v>190</v>
      </c>
      <c r="G82" s="115" t="s">
        <v>69</v>
      </c>
      <c r="H82" s="89">
        <v>12</v>
      </c>
      <c r="I82" s="119">
        <v>487.49</v>
      </c>
      <c r="J82" s="57" t="str">
        <f t="shared" si="10"/>
        <v>8.430,06</v>
      </c>
      <c r="K82" s="58">
        <f t="shared" si="7"/>
        <v>5.7820724796170356E-2</v>
      </c>
      <c r="L82" s="59">
        <f t="shared" si="8"/>
        <v>487.49</v>
      </c>
      <c r="M82" s="60">
        <f t="shared" si="9"/>
        <v>5849.88</v>
      </c>
    </row>
    <row r="83" spans="2:13" ht="75" x14ac:dyDescent="0.25">
      <c r="B83" s="53" t="s">
        <v>220</v>
      </c>
      <c r="C83" s="148" t="s">
        <v>191</v>
      </c>
      <c r="D83" s="98" t="s">
        <v>52</v>
      </c>
      <c r="E83" s="83"/>
      <c r="F83" s="143" t="s">
        <v>451</v>
      </c>
      <c r="G83" s="115" t="s">
        <v>69</v>
      </c>
      <c r="H83" s="89">
        <v>7</v>
      </c>
      <c r="I83" s="99">
        <v>107.81</v>
      </c>
      <c r="J83" s="57" t="str">
        <f t="shared" si="10"/>
        <v>8.430,06</v>
      </c>
      <c r="K83" s="58">
        <f t="shared" si="7"/>
        <v>1.2787241461927683E-2</v>
      </c>
      <c r="L83" s="59">
        <f t="shared" si="8"/>
        <v>107.81</v>
      </c>
      <c r="M83" s="60">
        <f t="shared" si="9"/>
        <v>754.67000000000007</v>
      </c>
    </row>
    <row r="84" spans="2:13" ht="75" x14ac:dyDescent="0.25">
      <c r="B84" s="53" t="s">
        <v>221</v>
      </c>
      <c r="C84" s="148" t="s">
        <v>192</v>
      </c>
      <c r="D84" s="98" t="s">
        <v>52</v>
      </c>
      <c r="E84" s="83"/>
      <c r="F84" s="143" t="s">
        <v>193</v>
      </c>
      <c r="G84" s="115" t="s">
        <v>69</v>
      </c>
      <c r="H84" s="89">
        <v>12</v>
      </c>
      <c r="I84" s="99">
        <v>82.06</v>
      </c>
      <c r="J84" s="57" t="str">
        <f t="shared" si="10"/>
        <v>8.430,06</v>
      </c>
      <c r="K84" s="58">
        <f t="shared" si="7"/>
        <v>9.7330584766328315E-3</v>
      </c>
      <c r="L84" s="59">
        <f t="shared" si="8"/>
        <v>82.059999999999988</v>
      </c>
      <c r="M84" s="60">
        <f t="shared" si="9"/>
        <v>984.7199999999998</v>
      </c>
    </row>
    <row r="85" spans="2:13" ht="45" x14ac:dyDescent="0.25">
      <c r="B85" s="53" t="s">
        <v>222</v>
      </c>
      <c r="C85" s="148" t="s">
        <v>194</v>
      </c>
      <c r="D85" s="98" t="s">
        <v>52</v>
      </c>
      <c r="E85" s="83"/>
      <c r="F85" s="143" t="s">
        <v>195</v>
      </c>
      <c r="G85" s="115" t="s">
        <v>69</v>
      </c>
      <c r="H85" s="89">
        <v>6</v>
      </c>
      <c r="I85" s="99">
        <v>66.44</v>
      </c>
      <c r="J85" s="57" t="str">
        <f t="shared" si="10"/>
        <v>8.430,06</v>
      </c>
      <c r="K85" s="58">
        <f t="shared" si="7"/>
        <v>7.8803851473005764E-3</v>
      </c>
      <c r="L85" s="59">
        <f t="shared" si="8"/>
        <v>66.44</v>
      </c>
      <c r="M85" s="60">
        <f t="shared" si="9"/>
        <v>398.64</v>
      </c>
    </row>
    <row r="86" spans="2:13" ht="120" x14ac:dyDescent="0.25">
      <c r="B86" s="53" t="s">
        <v>223</v>
      </c>
      <c r="C86" s="148" t="s">
        <v>196</v>
      </c>
      <c r="D86" s="98" t="s">
        <v>52</v>
      </c>
      <c r="E86" s="83"/>
      <c r="F86" s="143" t="s">
        <v>197</v>
      </c>
      <c r="G86" s="115" t="s">
        <v>69</v>
      </c>
      <c r="H86" s="89">
        <v>6</v>
      </c>
      <c r="I86" s="99">
        <v>1469.81</v>
      </c>
      <c r="J86" s="57" t="str">
        <f t="shared" si="10"/>
        <v>8.430,06</v>
      </c>
      <c r="K86" s="58">
        <f t="shared" si="7"/>
        <v>0.17433276480063006</v>
      </c>
      <c r="L86" s="59">
        <f t="shared" si="8"/>
        <v>1469.81</v>
      </c>
      <c r="M86" s="60">
        <f t="shared" si="9"/>
        <v>8818.86</v>
      </c>
    </row>
    <row r="87" spans="2:13" ht="45" x14ac:dyDescent="0.25">
      <c r="B87" s="53" t="s">
        <v>224</v>
      </c>
      <c r="C87" s="148" t="s">
        <v>283</v>
      </c>
      <c r="D87" s="98" t="s">
        <v>52</v>
      </c>
      <c r="E87" s="83"/>
      <c r="F87" s="143" t="s">
        <v>284</v>
      </c>
      <c r="G87" s="115" t="s">
        <v>50</v>
      </c>
      <c r="H87" s="89">
        <v>31.32</v>
      </c>
      <c r="I87" s="119">
        <v>390.69</v>
      </c>
      <c r="J87" s="57" t="str">
        <f t="shared" si="10"/>
        <v>8.430,06</v>
      </c>
      <c r="K87" s="58">
        <f t="shared" si="7"/>
        <v>4.6339368952421169E-2</v>
      </c>
      <c r="L87" s="59">
        <f t="shared" si="8"/>
        <v>390.69</v>
      </c>
      <c r="M87" s="60">
        <f t="shared" si="9"/>
        <v>12236.4108</v>
      </c>
    </row>
    <row r="88" spans="2:13" ht="28.5" x14ac:dyDescent="0.25">
      <c r="B88" s="120" t="s">
        <v>225</v>
      </c>
      <c r="C88" s="90"/>
      <c r="D88" s="83"/>
      <c r="E88" s="83"/>
      <c r="F88" s="150" t="s">
        <v>421</v>
      </c>
      <c r="G88" s="121"/>
      <c r="H88" s="95"/>
      <c r="I88" s="46"/>
      <c r="J88" s="122"/>
      <c r="K88" s="123"/>
      <c r="L88" s="59"/>
      <c r="M88" s="60"/>
    </row>
    <row r="89" spans="2:13" ht="60" x14ac:dyDescent="0.25">
      <c r="B89" s="53" t="s">
        <v>226</v>
      </c>
      <c r="C89" s="148">
        <v>100561</v>
      </c>
      <c r="D89" s="98" t="s">
        <v>49</v>
      </c>
      <c r="E89" s="83"/>
      <c r="F89" s="151" t="s">
        <v>388</v>
      </c>
      <c r="G89" s="115" t="s">
        <v>69</v>
      </c>
      <c r="H89" s="89">
        <v>2</v>
      </c>
      <c r="I89" s="124">
        <v>201.54</v>
      </c>
      <c r="J89" s="57" t="str">
        <f t="shared" ref="J89:J123" si="11">$I$6</f>
        <v>8.430,06</v>
      </c>
      <c r="K89" s="58">
        <f t="shared" ref="K89:K123" si="12">IF(LEFT($I$13,5)="CUSTO",I89,I89/(1+J89))</f>
        <v>2.3904467528400936E-2</v>
      </c>
      <c r="L89" s="59">
        <f t="shared" ref="L89:L123" si="13">K89*(1+J89)</f>
        <v>201.54</v>
      </c>
      <c r="M89" s="60">
        <f t="shared" ref="M89:M123" si="14">L89*H89</f>
        <v>403.08</v>
      </c>
    </row>
    <row r="90" spans="2:13" ht="75" x14ac:dyDescent="0.25">
      <c r="B90" s="53" t="s">
        <v>227</v>
      </c>
      <c r="C90" s="148">
        <v>101880</v>
      </c>
      <c r="D90" s="98" t="s">
        <v>49</v>
      </c>
      <c r="E90" s="83"/>
      <c r="F90" s="143" t="s">
        <v>389</v>
      </c>
      <c r="G90" s="115" t="s">
        <v>69</v>
      </c>
      <c r="H90" s="89">
        <v>2</v>
      </c>
      <c r="I90" s="125">
        <v>675.17</v>
      </c>
      <c r="J90" s="57" t="str">
        <f t="shared" si="11"/>
        <v>8.430,06</v>
      </c>
      <c r="K90" s="58">
        <f t="shared" si="12"/>
        <v>8.0081270919670836E-2</v>
      </c>
      <c r="L90" s="59">
        <f t="shared" si="13"/>
        <v>675.17</v>
      </c>
      <c r="M90" s="60">
        <f t="shared" si="14"/>
        <v>1350.34</v>
      </c>
    </row>
    <row r="91" spans="2:13" ht="90" x14ac:dyDescent="0.25">
      <c r="B91" s="53" t="s">
        <v>228</v>
      </c>
      <c r="C91" s="148" t="s">
        <v>390</v>
      </c>
      <c r="D91" s="98" t="s">
        <v>52</v>
      </c>
      <c r="E91" s="83"/>
      <c r="F91" s="143" t="s">
        <v>472</v>
      </c>
      <c r="G91" s="115" t="s">
        <v>69</v>
      </c>
      <c r="H91" s="89">
        <v>4</v>
      </c>
      <c r="I91" s="126">
        <v>196.32</v>
      </c>
      <c r="J91" s="57" t="str">
        <f t="shared" si="11"/>
        <v>8.430,06</v>
      </c>
      <c r="K91" s="58">
        <f t="shared" si="12"/>
        <v>2.3285328297983885E-2</v>
      </c>
      <c r="L91" s="59">
        <f t="shared" si="13"/>
        <v>196.32</v>
      </c>
      <c r="M91" s="60">
        <f t="shared" si="14"/>
        <v>785.28</v>
      </c>
    </row>
    <row r="92" spans="2:13" ht="60" x14ac:dyDescent="0.25">
      <c r="B92" s="53" t="s">
        <v>229</v>
      </c>
      <c r="C92" s="148" t="s">
        <v>391</v>
      </c>
      <c r="D92" s="98" t="s">
        <v>52</v>
      </c>
      <c r="E92" s="83"/>
      <c r="F92" s="143" t="s">
        <v>473</v>
      </c>
      <c r="G92" s="115" t="s">
        <v>69</v>
      </c>
      <c r="H92" s="89">
        <v>2</v>
      </c>
      <c r="I92" s="125">
        <v>308.45999999999998</v>
      </c>
      <c r="J92" s="57" t="str">
        <f t="shared" si="11"/>
        <v>8.430,06</v>
      </c>
      <c r="K92" s="58">
        <f t="shared" si="12"/>
        <v>3.6586146937632992E-2</v>
      </c>
      <c r="L92" s="59">
        <f t="shared" si="13"/>
        <v>308.45999999999998</v>
      </c>
      <c r="M92" s="60">
        <f t="shared" si="14"/>
        <v>616.91999999999996</v>
      </c>
    </row>
    <row r="93" spans="2:13" ht="45" x14ac:dyDescent="0.25">
      <c r="B93" s="53" t="s">
        <v>230</v>
      </c>
      <c r="C93" s="148">
        <v>93655</v>
      </c>
      <c r="D93" s="98" t="s">
        <v>49</v>
      </c>
      <c r="E93" s="83"/>
      <c r="F93" s="143" t="s">
        <v>392</v>
      </c>
      <c r="G93" s="115" t="s">
        <v>69</v>
      </c>
      <c r="H93" s="89">
        <v>2</v>
      </c>
      <c r="I93" s="125">
        <v>16.48</v>
      </c>
      <c r="J93" s="57" t="str">
        <f t="shared" si="11"/>
        <v>8.430,06</v>
      </c>
      <c r="K93" s="58">
        <f t="shared" si="12"/>
        <v>1.9546771105887041E-3</v>
      </c>
      <c r="L93" s="59">
        <f t="shared" si="13"/>
        <v>16.48</v>
      </c>
      <c r="M93" s="60">
        <f t="shared" si="14"/>
        <v>32.96</v>
      </c>
    </row>
    <row r="94" spans="2:13" ht="45" x14ac:dyDescent="0.25">
      <c r="B94" s="53" t="s">
        <v>231</v>
      </c>
      <c r="C94" s="148">
        <v>93658</v>
      </c>
      <c r="D94" s="98" t="s">
        <v>49</v>
      </c>
      <c r="E94" s="83"/>
      <c r="F94" s="143" t="s">
        <v>393</v>
      </c>
      <c r="G94" s="115" t="s">
        <v>69</v>
      </c>
      <c r="H94" s="89">
        <v>2</v>
      </c>
      <c r="I94" s="125">
        <v>26.02</v>
      </c>
      <c r="J94" s="57" t="str">
        <f t="shared" si="11"/>
        <v>8.430,06</v>
      </c>
      <c r="K94" s="58">
        <f t="shared" si="12"/>
        <v>3.0862074282474567E-3</v>
      </c>
      <c r="L94" s="59">
        <f t="shared" si="13"/>
        <v>26.02</v>
      </c>
      <c r="M94" s="60">
        <f t="shared" si="14"/>
        <v>52.04</v>
      </c>
    </row>
    <row r="95" spans="2:13" ht="30" x14ac:dyDescent="0.25">
      <c r="B95" s="53" t="s">
        <v>232</v>
      </c>
      <c r="C95" s="148">
        <v>93659</v>
      </c>
      <c r="D95" s="98" t="s">
        <v>49</v>
      </c>
      <c r="E95" s="83"/>
      <c r="F95" s="143" t="s">
        <v>394</v>
      </c>
      <c r="G95" s="115" t="s">
        <v>69</v>
      </c>
      <c r="H95" s="89">
        <v>2</v>
      </c>
      <c r="I95" s="125">
        <v>29.3</v>
      </c>
      <c r="J95" s="57" t="str">
        <f t="shared" si="11"/>
        <v>8.430,06</v>
      </c>
      <c r="K95" s="58">
        <f t="shared" si="12"/>
        <v>3.4752451055976357E-3</v>
      </c>
      <c r="L95" s="59">
        <f t="shared" si="13"/>
        <v>29.3</v>
      </c>
      <c r="M95" s="60">
        <f t="shared" si="14"/>
        <v>58.6</v>
      </c>
    </row>
    <row r="96" spans="2:13" ht="45" x14ac:dyDescent="0.25">
      <c r="B96" s="53" t="s">
        <v>233</v>
      </c>
      <c r="C96" s="148">
        <v>93662</v>
      </c>
      <c r="D96" s="98" t="s">
        <v>49</v>
      </c>
      <c r="E96" s="83"/>
      <c r="F96" s="143" t="s">
        <v>395</v>
      </c>
      <c r="G96" s="115" t="s">
        <v>69</v>
      </c>
      <c r="H96" s="89">
        <v>1</v>
      </c>
      <c r="I96" s="125">
        <v>74.78</v>
      </c>
      <c r="J96" s="57" t="str">
        <f t="shared" si="11"/>
        <v>8.430,06</v>
      </c>
      <c r="K96" s="58">
        <f t="shared" si="12"/>
        <v>8.8695846073921902E-3</v>
      </c>
      <c r="L96" s="59">
        <f t="shared" si="13"/>
        <v>74.78</v>
      </c>
      <c r="M96" s="60">
        <f t="shared" si="14"/>
        <v>74.78</v>
      </c>
    </row>
    <row r="97" spans="2:13" ht="30" x14ac:dyDescent="0.25">
      <c r="B97" s="53" t="s">
        <v>234</v>
      </c>
      <c r="C97" s="148">
        <v>93664</v>
      </c>
      <c r="D97" s="98" t="s">
        <v>49</v>
      </c>
      <c r="E97" s="83"/>
      <c r="F97" s="143" t="s">
        <v>396</v>
      </c>
      <c r="G97" s="115" t="s">
        <v>69</v>
      </c>
      <c r="H97" s="89">
        <v>5</v>
      </c>
      <c r="I97" s="125">
        <v>78.099999999999994</v>
      </c>
      <c r="J97" s="57" t="str">
        <f t="shared" si="11"/>
        <v>8.430,06</v>
      </c>
      <c r="K97" s="58">
        <f t="shared" si="12"/>
        <v>9.2633666466612734E-3</v>
      </c>
      <c r="L97" s="59">
        <f t="shared" si="13"/>
        <v>78.099999999999994</v>
      </c>
      <c r="M97" s="60">
        <f t="shared" si="14"/>
        <v>390.5</v>
      </c>
    </row>
    <row r="98" spans="2:13" ht="45" x14ac:dyDescent="0.25">
      <c r="B98" s="53" t="s">
        <v>235</v>
      </c>
      <c r="C98" s="148">
        <v>93665</v>
      </c>
      <c r="D98" s="98" t="s">
        <v>49</v>
      </c>
      <c r="E98" s="83"/>
      <c r="F98" s="143" t="s">
        <v>397</v>
      </c>
      <c r="G98" s="115" t="s">
        <v>69</v>
      </c>
      <c r="H98" s="89">
        <v>1</v>
      </c>
      <c r="I98" s="125">
        <v>82.07</v>
      </c>
      <c r="J98" s="57" t="str">
        <f t="shared" si="11"/>
        <v>8.430,06</v>
      </c>
      <c r="K98" s="58">
        <f t="shared" si="12"/>
        <v>9.7342445671125578E-3</v>
      </c>
      <c r="L98" s="59">
        <f t="shared" si="13"/>
        <v>82.07</v>
      </c>
      <c r="M98" s="60">
        <f t="shared" si="14"/>
        <v>82.07</v>
      </c>
    </row>
    <row r="99" spans="2:13" ht="90" x14ac:dyDescent="0.25">
      <c r="B99" s="53" t="s">
        <v>236</v>
      </c>
      <c r="C99" s="148" t="s">
        <v>336</v>
      </c>
      <c r="D99" s="98" t="s">
        <v>52</v>
      </c>
      <c r="E99" s="83"/>
      <c r="F99" s="143" t="s">
        <v>378</v>
      </c>
      <c r="G99" s="115" t="s">
        <v>72</v>
      </c>
      <c r="H99" s="89">
        <v>3</v>
      </c>
      <c r="I99" s="126">
        <v>137.55000000000001</v>
      </c>
      <c r="J99" s="110" t="str">
        <f t="shared" si="11"/>
        <v>8.430,06</v>
      </c>
      <c r="K99" s="116">
        <f t="shared" si="12"/>
        <v>1.6314674548633272E-2</v>
      </c>
      <c r="L99" s="59">
        <f t="shared" si="13"/>
        <v>137.55000000000004</v>
      </c>
      <c r="M99" s="60">
        <f t="shared" si="14"/>
        <v>412.65000000000009</v>
      </c>
    </row>
    <row r="100" spans="2:13" ht="75" x14ac:dyDescent="0.25">
      <c r="B100" s="53" t="s">
        <v>237</v>
      </c>
      <c r="C100" s="148" t="s">
        <v>398</v>
      </c>
      <c r="D100" s="98" t="s">
        <v>52</v>
      </c>
      <c r="E100" s="83"/>
      <c r="F100" s="143" t="s">
        <v>474</v>
      </c>
      <c r="G100" s="115" t="s">
        <v>72</v>
      </c>
      <c r="H100" s="89">
        <v>3</v>
      </c>
      <c r="I100" s="126">
        <v>159.27000000000001</v>
      </c>
      <c r="J100" s="110" t="str">
        <f t="shared" si="11"/>
        <v>8.430,06</v>
      </c>
      <c r="K100" s="116">
        <f t="shared" si="12"/>
        <v>1.8890863070598479E-2</v>
      </c>
      <c r="L100" s="59">
        <f t="shared" si="13"/>
        <v>159.27000000000001</v>
      </c>
      <c r="M100" s="60">
        <f t="shared" si="14"/>
        <v>477.81000000000006</v>
      </c>
    </row>
    <row r="101" spans="2:13" ht="90" x14ac:dyDescent="0.25">
      <c r="B101" s="53" t="s">
        <v>238</v>
      </c>
      <c r="C101" s="148" t="s">
        <v>337</v>
      </c>
      <c r="D101" s="98" t="s">
        <v>52</v>
      </c>
      <c r="E101" s="83"/>
      <c r="F101" s="143" t="s">
        <v>379</v>
      </c>
      <c r="G101" s="115" t="s">
        <v>72</v>
      </c>
      <c r="H101" s="89">
        <v>2</v>
      </c>
      <c r="I101" s="126">
        <v>169.92</v>
      </c>
      <c r="J101" s="110" t="str">
        <f t="shared" si="11"/>
        <v>8.430,06</v>
      </c>
      <c r="K101" s="116">
        <f t="shared" si="12"/>
        <v>2.0154049431506834E-2</v>
      </c>
      <c r="L101" s="59">
        <f t="shared" si="13"/>
        <v>169.92</v>
      </c>
      <c r="M101" s="60">
        <f t="shared" si="14"/>
        <v>339.84</v>
      </c>
    </row>
    <row r="102" spans="2:13" x14ac:dyDescent="0.25">
      <c r="B102" s="53" t="s">
        <v>239</v>
      </c>
      <c r="C102" s="148" t="s">
        <v>335</v>
      </c>
      <c r="D102" s="98" t="s">
        <v>52</v>
      </c>
      <c r="E102" s="83"/>
      <c r="F102" s="143" t="s">
        <v>338</v>
      </c>
      <c r="G102" s="115" t="s">
        <v>69</v>
      </c>
      <c r="H102" s="89">
        <v>5</v>
      </c>
      <c r="I102" s="127">
        <v>123.64</v>
      </c>
      <c r="J102" s="57" t="str">
        <f t="shared" si="11"/>
        <v>8.430,06</v>
      </c>
      <c r="K102" s="58">
        <f t="shared" si="12"/>
        <v>1.4664822691334187E-2</v>
      </c>
      <c r="L102" s="59">
        <f t="shared" si="13"/>
        <v>123.64</v>
      </c>
      <c r="M102" s="60">
        <f t="shared" si="14"/>
        <v>618.20000000000005</v>
      </c>
    </row>
    <row r="103" spans="2:13" ht="45" x14ac:dyDescent="0.25">
      <c r="B103" s="53" t="s">
        <v>240</v>
      </c>
      <c r="C103" s="148">
        <v>91936</v>
      </c>
      <c r="D103" s="98" t="s">
        <v>49</v>
      </c>
      <c r="E103" s="83"/>
      <c r="F103" s="143" t="s">
        <v>399</v>
      </c>
      <c r="G103" s="115" t="s">
        <v>69</v>
      </c>
      <c r="H103" s="89">
        <f>80-14</f>
        <v>66</v>
      </c>
      <c r="I103" s="127">
        <v>19.12</v>
      </c>
      <c r="J103" s="57" t="str">
        <f t="shared" si="11"/>
        <v>8.430,06</v>
      </c>
      <c r="K103" s="58">
        <f t="shared" si="12"/>
        <v>2.2678049972364093E-3</v>
      </c>
      <c r="L103" s="59">
        <f t="shared" si="13"/>
        <v>19.12</v>
      </c>
      <c r="M103" s="60">
        <f t="shared" si="14"/>
        <v>1261.92</v>
      </c>
    </row>
    <row r="104" spans="2:13" ht="45" x14ac:dyDescent="0.25">
      <c r="B104" s="53" t="s">
        <v>241</v>
      </c>
      <c r="C104" s="148">
        <v>91992</v>
      </c>
      <c r="D104" s="98" t="s">
        <v>49</v>
      </c>
      <c r="E104" s="83"/>
      <c r="F104" s="143" t="s">
        <v>400</v>
      </c>
      <c r="G104" s="115" t="s">
        <v>69</v>
      </c>
      <c r="H104" s="89">
        <f>18-3</f>
        <v>15</v>
      </c>
      <c r="I104" s="125">
        <v>45.08</v>
      </c>
      <c r="J104" s="57" t="str">
        <f t="shared" si="11"/>
        <v>8.430,06</v>
      </c>
      <c r="K104" s="58">
        <f t="shared" si="12"/>
        <v>5.3468958826055086E-3</v>
      </c>
      <c r="L104" s="59">
        <f t="shared" si="13"/>
        <v>45.08</v>
      </c>
      <c r="M104" s="60">
        <f t="shared" si="14"/>
        <v>676.19999999999993</v>
      </c>
    </row>
    <row r="105" spans="2:13" ht="45" x14ac:dyDescent="0.25">
      <c r="B105" s="53" t="s">
        <v>242</v>
      </c>
      <c r="C105" s="148">
        <v>91939</v>
      </c>
      <c r="D105" s="98" t="s">
        <v>49</v>
      </c>
      <c r="E105" s="83"/>
      <c r="F105" s="143" t="s">
        <v>401</v>
      </c>
      <c r="G105" s="115" t="s">
        <v>72</v>
      </c>
      <c r="H105" s="89">
        <f>23-4</f>
        <v>19</v>
      </c>
      <c r="I105" s="126">
        <v>32.36</v>
      </c>
      <c r="J105" s="57" t="str">
        <f t="shared" si="11"/>
        <v>8.430,06</v>
      </c>
      <c r="K105" s="58">
        <f t="shared" si="12"/>
        <v>3.8381887923938391E-3</v>
      </c>
      <c r="L105" s="59">
        <f t="shared" si="13"/>
        <v>32.36</v>
      </c>
      <c r="M105" s="60">
        <f t="shared" si="14"/>
        <v>614.84</v>
      </c>
    </row>
    <row r="106" spans="2:13" ht="45" x14ac:dyDescent="0.25">
      <c r="B106" s="53" t="s">
        <v>243</v>
      </c>
      <c r="C106" s="148">
        <v>91997</v>
      </c>
      <c r="D106" s="98" t="s">
        <v>49</v>
      </c>
      <c r="E106" s="83"/>
      <c r="F106" s="143" t="s">
        <v>402</v>
      </c>
      <c r="G106" s="115" t="s">
        <v>69</v>
      </c>
      <c r="H106" s="89">
        <f>33-8</f>
        <v>25</v>
      </c>
      <c r="I106" s="127">
        <v>36.97</v>
      </c>
      <c r="J106" s="57" t="str">
        <f t="shared" si="11"/>
        <v>8.430,06</v>
      </c>
      <c r="K106" s="58">
        <f t="shared" si="12"/>
        <v>4.3849765035475965E-3</v>
      </c>
      <c r="L106" s="59">
        <f t="shared" si="13"/>
        <v>36.97</v>
      </c>
      <c r="M106" s="60">
        <f t="shared" si="14"/>
        <v>924.25</v>
      </c>
    </row>
    <row r="107" spans="2:13" ht="45" x14ac:dyDescent="0.25">
      <c r="B107" s="53" t="s">
        <v>244</v>
      </c>
      <c r="C107" s="148">
        <v>91940</v>
      </c>
      <c r="D107" s="98" t="s">
        <v>49</v>
      </c>
      <c r="E107" s="83"/>
      <c r="F107" s="143" t="s">
        <v>403</v>
      </c>
      <c r="G107" s="115" t="s">
        <v>72</v>
      </c>
      <c r="H107" s="89">
        <f>71-14</f>
        <v>57</v>
      </c>
      <c r="I107" s="126">
        <v>18.77</v>
      </c>
      <c r="J107" s="57" t="str">
        <f t="shared" si="11"/>
        <v>8.430,06</v>
      </c>
      <c r="K107" s="58">
        <f t="shared" si="12"/>
        <v>2.2262918304459937E-3</v>
      </c>
      <c r="L107" s="59">
        <f t="shared" si="13"/>
        <v>18.77</v>
      </c>
      <c r="M107" s="60">
        <f t="shared" si="14"/>
        <v>1069.8899999999999</v>
      </c>
    </row>
    <row r="108" spans="2:13" ht="45" x14ac:dyDescent="0.25">
      <c r="B108" s="53" t="s">
        <v>245</v>
      </c>
      <c r="C108" s="148">
        <v>92001</v>
      </c>
      <c r="D108" s="98" t="s">
        <v>49</v>
      </c>
      <c r="E108" s="83"/>
      <c r="F108" s="143" t="s">
        <v>404</v>
      </c>
      <c r="G108" s="115" t="s">
        <v>69</v>
      </c>
      <c r="H108" s="89">
        <f>12-0</f>
        <v>12</v>
      </c>
      <c r="I108" s="126">
        <v>33.03</v>
      </c>
      <c r="J108" s="57" t="str">
        <f t="shared" si="11"/>
        <v>8.430,06</v>
      </c>
      <c r="K108" s="58">
        <f t="shared" si="12"/>
        <v>3.9176568545354921E-3</v>
      </c>
      <c r="L108" s="59">
        <f t="shared" si="13"/>
        <v>33.03</v>
      </c>
      <c r="M108" s="60">
        <f t="shared" si="14"/>
        <v>396.36</v>
      </c>
    </row>
    <row r="109" spans="2:13" ht="45" x14ac:dyDescent="0.25">
      <c r="B109" s="53" t="s">
        <v>246</v>
      </c>
      <c r="C109" s="148">
        <v>91941</v>
      </c>
      <c r="D109" s="98" t="s">
        <v>49</v>
      </c>
      <c r="E109" s="83"/>
      <c r="F109" s="143" t="s">
        <v>405</v>
      </c>
      <c r="G109" s="115" t="s">
        <v>72</v>
      </c>
      <c r="H109" s="89">
        <f>13-0</f>
        <v>13</v>
      </c>
      <c r="I109" s="126">
        <v>12.1</v>
      </c>
      <c r="J109" s="57" t="str">
        <f t="shared" si="11"/>
        <v>8.430,06</v>
      </c>
      <c r="K109" s="58">
        <f t="shared" si="12"/>
        <v>1.4351694804686482E-3</v>
      </c>
      <c r="L109" s="59">
        <f t="shared" si="13"/>
        <v>12.1</v>
      </c>
      <c r="M109" s="60">
        <f t="shared" si="14"/>
        <v>157.29999999999998</v>
      </c>
    </row>
    <row r="110" spans="2:13" ht="45" x14ac:dyDescent="0.25">
      <c r="B110" s="53" t="s">
        <v>247</v>
      </c>
      <c r="C110" s="148">
        <v>91953</v>
      </c>
      <c r="D110" s="98" t="s">
        <v>49</v>
      </c>
      <c r="E110" s="83"/>
      <c r="F110" s="143" t="s">
        <v>406</v>
      </c>
      <c r="G110" s="115" t="s">
        <v>69</v>
      </c>
      <c r="H110" s="89">
        <f>5-2</f>
        <v>3</v>
      </c>
      <c r="I110" s="126">
        <v>29.55</v>
      </c>
      <c r="J110" s="57" t="str">
        <f t="shared" si="11"/>
        <v>8.430,06</v>
      </c>
      <c r="K110" s="58">
        <f t="shared" si="12"/>
        <v>3.5048973675907897E-3</v>
      </c>
      <c r="L110" s="59">
        <f t="shared" si="13"/>
        <v>29.55</v>
      </c>
      <c r="M110" s="60">
        <f t="shared" si="14"/>
        <v>88.65</v>
      </c>
    </row>
    <row r="111" spans="2:13" ht="60" x14ac:dyDescent="0.25">
      <c r="B111" s="53" t="s">
        <v>248</v>
      </c>
      <c r="C111" s="148">
        <v>92023</v>
      </c>
      <c r="D111" s="98" t="s">
        <v>49</v>
      </c>
      <c r="E111" s="83"/>
      <c r="F111" s="143" t="s">
        <v>407</v>
      </c>
      <c r="G111" s="115" t="s">
        <v>69</v>
      </c>
      <c r="H111" s="89">
        <f>25-2</f>
        <v>23</v>
      </c>
      <c r="I111" s="126">
        <v>50.27</v>
      </c>
      <c r="J111" s="57" t="str">
        <f t="shared" si="11"/>
        <v>8.430,06</v>
      </c>
      <c r="K111" s="58">
        <f t="shared" si="12"/>
        <v>5.9624768415833841E-3</v>
      </c>
      <c r="L111" s="59">
        <f t="shared" si="13"/>
        <v>50.27</v>
      </c>
      <c r="M111" s="60">
        <f t="shared" si="14"/>
        <v>1156.21</v>
      </c>
    </row>
    <row r="112" spans="2:13" ht="45" x14ac:dyDescent="0.25">
      <c r="B112" s="53" t="s">
        <v>249</v>
      </c>
      <c r="C112" s="148">
        <v>103782</v>
      </c>
      <c r="D112" s="98" t="s">
        <v>49</v>
      </c>
      <c r="E112" s="83"/>
      <c r="F112" s="143" t="s">
        <v>408</v>
      </c>
      <c r="G112" s="115" t="s">
        <v>69</v>
      </c>
      <c r="H112" s="89">
        <f>45-14</f>
        <v>31</v>
      </c>
      <c r="I112" s="126">
        <v>30.05</v>
      </c>
      <c r="J112" s="57" t="str">
        <f t="shared" si="11"/>
        <v>8.430,06</v>
      </c>
      <c r="K112" s="58">
        <f t="shared" si="12"/>
        <v>3.5642018915770972E-3</v>
      </c>
      <c r="L112" s="59">
        <f t="shared" si="13"/>
        <v>30.05</v>
      </c>
      <c r="M112" s="60">
        <f t="shared" si="14"/>
        <v>931.55000000000007</v>
      </c>
    </row>
    <row r="113" spans="2:13" ht="60" x14ac:dyDescent="0.25">
      <c r="B113" s="53" t="s">
        <v>250</v>
      </c>
      <c r="C113" s="148">
        <v>91840</v>
      </c>
      <c r="D113" s="98" t="s">
        <v>49</v>
      </c>
      <c r="E113" s="83"/>
      <c r="F113" s="143" t="s">
        <v>409</v>
      </c>
      <c r="G113" s="115" t="s">
        <v>56</v>
      </c>
      <c r="H113" s="89">
        <f>100-50</f>
        <v>50</v>
      </c>
      <c r="I113" s="126">
        <v>20.079999999999998</v>
      </c>
      <c r="J113" s="57" t="str">
        <f t="shared" si="11"/>
        <v>8.430,06</v>
      </c>
      <c r="K113" s="58">
        <f t="shared" si="12"/>
        <v>2.3816696832901201E-3</v>
      </c>
      <c r="L113" s="59">
        <f t="shared" si="13"/>
        <v>20.079999999999998</v>
      </c>
      <c r="M113" s="60">
        <f t="shared" si="14"/>
        <v>1003.9999999999999</v>
      </c>
    </row>
    <row r="114" spans="2:13" ht="60" x14ac:dyDescent="0.25">
      <c r="B114" s="53" t="s">
        <v>251</v>
      </c>
      <c r="C114" s="148">
        <v>91837</v>
      </c>
      <c r="D114" s="98" t="s">
        <v>49</v>
      </c>
      <c r="E114" s="83"/>
      <c r="F114" s="143" t="s">
        <v>410</v>
      </c>
      <c r="G114" s="115" t="s">
        <v>56</v>
      </c>
      <c r="H114" s="89">
        <f>150-100</f>
        <v>50</v>
      </c>
      <c r="I114" s="126">
        <v>24.98</v>
      </c>
      <c r="J114" s="57" t="str">
        <f t="shared" si="11"/>
        <v>8.430,06</v>
      </c>
      <c r="K114" s="58">
        <f t="shared" si="12"/>
        <v>2.9628540183559366E-3</v>
      </c>
      <c r="L114" s="59">
        <f t="shared" si="13"/>
        <v>24.98</v>
      </c>
      <c r="M114" s="60">
        <f t="shared" si="14"/>
        <v>1249</v>
      </c>
    </row>
    <row r="115" spans="2:13" ht="60" x14ac:dyDescent="0.25">
      <c r="B115" s="53" t="s">
        <v>252</v>
      </c>
      <c r="C115" s="148">
        <v>91834</v>
      </c>
      <c r="D115" s="98" t="s">
        <v>49</v>
      </c>
      <c r="E115" s="83"/>
      <c r="F115" s="143" t="s">
        <v>411</v>
      </c>
      <c r="G115" s="115" t="s">
        <v>56</v>
      </c>
      <c r="H115" s="89">
        <f>150-50</f>
        <v>100</v>
      </c>
      <c r="I115" s="126">
        <v>17.88</v>
      </c>
      <c r="J115" s="57" t="str">
        <f t="shared" si="11"/>
        <v>8.430,06</v>
      </c>
      <c r="K115" s="58">
        <f t="shared" si="12"/>
        <v>2.1207297777503659E-3</v>
      </c>
      <c r="L115" s="59">
        <f t="shared" si="13"/>
        <v>17.88</v>
      </c>
      <c r="M115" s="60">
        <f t="shared" si="14"/>
        <v>1788</v>
      </c>
    </row>
    <row r="116" spans="2:13" ht="60" x14ac:dyDescent="0.25">
      <c r="B116" s="53" t="s">
        <v>253</v>
      </c>
      <c r="C116" s="148">
        <v>91926</v>
      </c>
      <c r="D116" s="98" t="s">
        <v>49</v>
      </c>
      <c r="E116" s="83"/>
      <c r="F116" s="143" t="s">
        <v>413</v>
      </c>
      <c r="G116" s="115" t="s">
        <v>56</v>
      </c>
      <c r="H116" s="89">
        <f>500-300</f>
        <v>200</v>
      </c>
      <c r="I116" s="126">
        <v>4.34</v>
      </c>
      <c r="J116" s="57" t="str">
        <f t="shared" si="11"/>
        <v>8.430,06</v>
      </c>
      <c r="K116" s="58">
        <f t="shared" si="12"/>
        <v>5.147632682011515E-4</v>
      </c>
      <c r="L116" s="59">
        <f t="shared" si="13"/>
        <v>4.34</v>
      </c>
      <c r="M116" s="60">
        <f t="shared" si="14"/>
        <v>868</v>
      </c>
    </row>
    <row r="117" spans="2:13" ht="60" x14ac:dyDescent="0.25">
      <c r="B117" s="53" t="s">
        <v>254</v>
      </c>
      <c r="C117" s="148">
        <v>91929</v>
      </c>
      <c r="D117" s="98" t="s">
        <v>49</v>
      </c>
      <c r="E117" s="83"/>
      <c r="F117" s="143" t="s">
        <v>414</v>
      </c>
      <c r="G117" s="115" t="s">
        <v>56</v>
      </c>
      <c r="H117" s="89">
        <f>200-100</f>
        <v>100</v>
      </c>
      <c r="I117" s="126">
        <v>7.18</v>
      </c>
      <c r="J117" s="57" t="str">
        <f t="shared" si="11"/>
        <v>8.430,06</v>
      </c>
      <c r="K117" s="58">
        <f t="shared" si="12"/>
        <v>8.5161296444337961E-4</v>
      </c>
      <c r="L117" s="59">
        <f t="shared" si="13"/>
        <v>7.18</v>
      </c>
      <c r="M117" s="60">
        <f t="shared" si="14"/>
        <v>718</v>
      </c>
    </row>
    <row r="118" spans="2:13" ht="60" x14ac:dyDescent="0.25">
      <c r="B118" s="53" t="s">
        <v>255</v>
      </c>
      <c r="C118" s="148">
        <v>91931</v>
      </c>
      <c r="D118" s="98" t="s">
        <v>49</v>
      </c>
      <c r="E118" s="83"/>
      <c r="F118" s="143" t="s">
        <v>415</v>
      </c>
      <c r="G118" s="115" t="s">
        <v>56</v>
      </c>
      <c r="H118" s="89">
        <f>300-150</f>
        <v>150</v>
      </c>
      <c r="I118" s="126">
        <v>10.119999999999999</v>
      </c>
      <c r="J118" s="57" t="str">
        <f t="shared" si="11"/>
        <v>8.430,06</v>
      </c>
      <c r="K118" s="58">
        <f t="shared" si="12"/>
        <v>1.2003235654828692E-3</v>
      </c>
      <c r="L118" s="59">
        <f t="shared" si="13"/>
        <v>10.119999999999999</v>
      </c>
      <c r="M118" s="60">
        <f t="shared" si="14"/>
        <v>1517.9999999999998</v>
      </c>
    </row>
    <row r="119" spans="2:13" ht="30" x14ac:dyDescent="0.25">
      <c r="B119" s="53" t="s">
        <v>256</v>
      </c>
      <c r="C119" s="148">
        <v>98307</v>
      </c>
      <c r="D119" s="98" t="s">
        <v>49</v>
      </c>
      <c r="E119" s="83"/>
      <c r="F119" s="143" t="s">
        <v>417</v>
      </c>
      <c r="G119" s="115" t="s">
        <v>72</v>
      </c>
      <c r="H119" s="89">
        <f>5-1</f>
        <v>4</v>
      </c>
      <c r="I119" s="126">
        <v>44.61</v>
      </c>
      <c r="J119" s="57" t="str">
        <f t="shared" si="11"/>
        <v>8.430,06</v>
      </c>
      <c r="K119" s="58">
        <f t="shared" si="12"/>
        <v>5.2911496300583798E-3</v>
      </c>
      <c r="L119" s="59">
        <f t="shared" si="13"/>
        <v>44.61</v>
      </c>
      <c r="M119" s="60">
        <f t="shared" si="14"/>
        <v>178.44</v>
      </c>
    </row>
    <row r="120" spans="2:13" ht="60" x14ac:dyDescent="0.25">
      <c r="B120" s="53" t="s">
        <v>257</v>
      </c>
      <c r="C120" s="148">
        <v>91834</v>
      </c>
      <c r="D120" s="98" t="s">
        <v>49</v>
      </c>
      <c r="E120" s="83"/>
      <c r="F120" s="143" t="s">
        <v>411</v>
      </c>
      <c r="G120" s="115" t="s">
        <v>56</v>
      </c>
      <c r="H120" s="89">
        <f>150-75</f>
        <v>75</v>
      </c>
      <c r="I120" s="126">
        <v>17.88</v>
      </c>
      <c r="J120" s="57" t="str">
        <f t="shared" si="11"/>
        <v>8.430,06</v>
      </c>
      <c r="K120" s="58">
        <f t="shared" si="12"/>
        <v>2.1207297777503659E-3</v>
      </c>
      <c r="L120" s="59">
        <f t="shared" si="13"/>
        <v>17.88</v>
      </c>
      <c r="M120" s="60">
        <f t="shared" si="14"/>
        <v>1341</v>
      </c>
    </row>
    <row r="121" spans="2:13" ht="60" x14ac:dyDescent="0.25">
      <c r="B121" s="53" t="s">
        <v>258</v>
      </c>
      <c r="C121" s="148">
        <v>91837</v>
      </c>
      <c r="D121" s="98" t="s">
        <v>49</v>
      </c>
      <c r="E121" s="83"/>
      <c r="F121" s="143" t="s">
        <v>410</v>
      </c>
      <c r="G121" s="115" t="s">
        <v>56</v>
      </c>
      <c r="H121" s="89">
        <f>150-100</f>
        <v>50</v>
      </c>
      <c r="I121" s="126">
        <v>24.98</v>
      </c>
      <c r="J121" s="57" t="str">
        <f t="shared" si="11"/>
        <v>8.430,06</v>
      </c>
      <c r="K121" s="58">
        <f t="shared" si="12"/>
        <v>2.9628540183559366E-3</v>
      </c>
      <c r="L121" s="59">
        <f t="shared" si="13"/>
        <v>24.98</v>
      </c>
      <c r="M121" s="60">
        <f t="shared" si="14"/>
        <v>1249</v>
      </c>
    </row>
    <row r="122" spans="2:13" ht="60" x14ac:dyDescent="0.25">
      <c r="B122" s="53" t="s">
        <v>259</v>
      </c>
      <c r="C122" s="148">
        <v>91840</v>
      </c>
      <c r="D122" s="98" t="s">
        <v>49</v>
      </c>
      <c r="E122" s="83"/>
      <c r="F122" s="143" t="s">
        <v>409</v>
      </c>
      <c r="G122" s="115" t="s">
        <v>56</v>
      </c>
      <c r="H122" s="89">
        <f>100-75</f>
        <v>25</v>
      </c>
      <c r="I122" s="126">
        <v>20.079999999999998</v>
      </c>
      <c r="J122" s="57" t="str">
        <f t="shared" si="11"/>
        <v>8.430,06</v>
      </c>
      <c r="K122" s="58">
        <f t="shared" si="12"/>
        <v>2.3816696832901201E-3</v>
      </c>
      <c r="L122" s="59">
        <f t="shared" si="13"/>
        <v>20.079999999999998</v>
      </c>
      <c r="M122" s="60">
        <f t="shared" si="14"/>
        <v>501.99999999999994</v>
      </c>
    </row>
    <row r="123" spans="2:13" ht="45" x14ac:dyDescent="0.25">
      <c r="B123" s="53" t="s">
        <v>260</v>
      </c>
      <c r="C123" s="148">
        <v>98295</v>
      </c>
      <c r="D123" s="98" t="s">
        <v>49</v>
      </c>
      <c r="E123" s="83"/>
      <c r="F123" s="143" t="s">
        <v>420</v>
      </c>
      <c r="G123" s="115" t="s">
        <v>56</v>
      </c>
      <c r="H123" s="89">
        <f>100-50</f>
        <v>50</v>
      </c>
      <c r="I123" s="126">
        <v>5.24</v>
      </c>
      <c r="J123" s="57" t="str">
        <f t="shared" si="11"/>
        <v>8.430,06</v>
      </c>
      <c r="K123" s="58">
        <f t="shared" si="12"/>
        <v>6.215114113765055E-4</v>
      </c>
      <c r="L123" s="59">
        <f t="shared" si="13"/>
        <v>5.24</v>
      </c>
      <c r="M123" s="60">
        <f t="shared" si="14"/>
        <v>262</v>
      </c>
    </row>
    <row r="124" spans="2:13" x14ac:dyDescent="0.25">
      <c r="B124" s="109" t="s">
        <v>263</v>
      </c>
      <c r="C124" s="90"/>
      <c r="D124" s="83"/>
      <c r="E124" s="83"/>
      <c r="F124" s="90" t="s">
        <v>264</v>
      </c>
      <c r="G124" s="121"/>
      <c r="H124" s="95"/>
      <c r="I124" s="96"/>
      <c r="J124" s="57"/>
      <c r="K124" s="58"/>
      <c r="L124" s="59"/>
      <c r="M124" s="60"/>
    </row>
    <row r="125" spans="2:13" ht="45" x14ac:dyDescent="0.25">
      <c r="B125" s="53" t="s">
        <v>273</v>
      </c>
      <c r="C125" s="85" t="s">
        <v>265</v>
      </c>
      <c r="D125" s="98" t="s">
        <v>52</v>
      </c>
      <c r="E125" s="83"/>
      <c r="F125" s="141" t="s">
        <v>266</v>
      </c>
      <c r="G125" s="98" t="s">
        <v>50</v>
      </c>
      <c r="H125" s="86">
        <v>610.79999999999995</v>
      </c>
      <c r="I125" s="128">
        <v>13.19</v>
      </c>
      <c r="J125" s="57" t="str">
        <f t="shared" ref="J125:J137" si="15">$I$6</f>
        <v>8.430,06</v>
      </c>
      <c r="K125" s="58">
        <f t="shared" ref="K125:K135" si="16">IF(LEFT($I$13,5)="CUSTO",I125,I125/(1+J125))</f>
        <v>1.5644533427587991E-3</v>
      </c>
      <c r="L125" s="59">
        <f t="shared" ref="L125:L137" si="17">K125*(1+J125)</f>
        <v>13.19</v>
      </c>
      <c r="M125" s="60">
        <f t="shared" ref="M125:M137" si="18">L125*H125</f>
        <v>8056.4519999999993</v>
      </c>
    </row>
    <row r="126" spans="2:13" ht="45" x14ac:dyDescent="0.25">
      <c r="B126" s="53" t="s">
        <v>274</v>
      </c>
      <c r="C126" s="85" t="s">
        <v>313</v>
      </c>
      <c r="D126" s="98" t="s">
        <v>52</v>
      </c>
      <c r="E126" s="83"/>
      <c r="F126" s="141" t="s">
        <v>314</v>
      </c>
      <c r="G126" s="98" t="s">
        <v>50</v>
      </c>
      <c r="H126" s="86">
        <v>363.1</v>
      </c>
      <c r="I126" s="94">
        <v>16.93</v>
      </c>
      <c r="J126" s="57" t="str">
        <f t="shared" si="15"/>
        <v>8.430,06</v>
      </c>
      <c r="K126" s="58">
        <f t="shared" si="16"/>
        <v>2.008051182176381E-3</v>
      </c>
      <c r="L126" s="59">
        <f t="shared" si="17"/>
        <v>16.93</v>
      </c>
      <c r="M126" s="60">
        <f t="shared" si="18"/>
        <v>6147.2830000000004</v>
      </c>
    </row>
    <row r="127" spans="2:13" ht="30" x14ac:dyDescent="0.25">
      <c r="B127" s="53" t="s">
        <v>275</v>
      </c>
      <c r="C127" s="85">
        <v>88485</v>
      </c>
      <c r="D127" s="98" t="s">
        <v>49</v>
      </c>
      <c r="E127" s="83"/>
      <c r="F127" s="141" t="s">
        <v>267</v>
      </c>
      <c r="G127" s="98" t="s">
        <v>50</v>
      </c>
      <c r="H127" s="86">
        <v>1816.07</v>
      </c>
      <c r="I127" s="88">
        <v>4.28</v>
      </c>
      <c r="J127" s="57" t="str">
        <f t="shared" si="15"/>
        <v>8.430,06</v>
      </c>
      <c r="K127" s="58">
        <f t="shared" si="16"/>
        <v>5.0764672532279461E-4</v>
      </c>
      <c r="L127" s="59">
        <f t="shared" si="17"/>
        <v>4.28</v>
      </c>
      <c r="M127" s="60">
        <f t="shared" si="18"/>
        <v>7772.7795999999998</v>
      </c>
    </row>
    <row r="128" spans="2:13" ht="30" x14ac:dyDescent="0.25">
      <c r="B128" s="53" t="s">
        <v>276</v>
      </c>
      <c r="C128" s="85">
        <v>88484</v>
      </c>
      <c r="D128" s="98" t="s">
        <v>49</v>
      </c>
      <c r="E128" s="83"/>
      <c r="F128" s="141" t="s">
        <v>268</v>
      </c>
      <c r="G128" s="98" t="s">
        <v>50</v>
      </c>
      <c r="H128" s="86">
        <v>363.1</v>
      </c>
      <c r="I128" s="94">
        <v>5.25</v>
      </c>
      <c r="J128" s="57" t="str">
        <f t="shared" si="15"/>
        <v>8.430,06</v>
      </c>
      <c r="K128" s="58">
        <f t="shared" si="16"/>
        <v>6.2269750185623167E-4</v>
      </c>
      <c r="L128" s="59">
        <f t="shared" si="17"/>
        <v>5.25</v>
      </c>
      <c r="M128" s="60">
        <f t="shared" si="18"/>
        <v>1906.2750000000001</v>
      </c>
    </row>
    <row r="129" spans="2:13" ht="45" x14ac:dyDescent="0.25">
      <c r="B129" s="53" t="s">
        <v>277</v>
      </c>
      <c r="C129" s="85" t="s">
        <v>64</v>
      </c>
      <c r="D129" s="98" t="s">
        <v>52</v>
      </c>
      <c r="E129" s="83"/>
      <c r="F129" s="141" t="s">
        <v>92</v>
      </c>
      <c r="G129" s="98" t="s">
        <v>50</v>
      </c>
      <c r="H129" s="86">
        <v>1309.05</v>
      </c>
      <c r="I129" s="94">
        <v>15.86</v>
      </c>
      <c r="J129" s="57" t="str">
        <f t="shared" si="15"/>
        <v>8.430,06</v>
      </c>
      <c r="K129" s="58">
        <f t="shared" si="16"/>
        <v>1.8811395008456826E-3</v>
      </c>
      <c r="L129" s="59">
        <f t="shared" si="17"/>
        <v>15.86</v>
      </c>
      <c r="M129" s="60">
        <f t="shared" si="18"/>
        <v>20761.532999999999</v>
      </c>
    </row>
    <row r="130" spans="2:13" ht="45" x14ac:dyDescent="0.25">
      <c r="B130" s="53" t="s">
        <v>278</v>
      </c>
      <c r="C130" s="85" t="s">
        <v>269</v>
      </c>
      <c r="D130" s="98" t="s">
        <v>52</v>
      </c>
      <c r="E130" s="83"/>
      <c r="F130" s="141" t="s">
        <v>270</v>
      </c>
      <c r="G130" s="98" t="s">
        <v>50</v>
      </c>
      <c r="H130" s="86">
        <v>363.1</v>
      </c>
      <c r="I130" s="88">
        <v>17.59</v>
      </c>
      <c r="J130" s="57" t="str">
        <f t="shared" si="15"/>
        <v>8.430,06</v>
      </c>
      <c r="K130" s="58">
        <f t="shared" si="16"/>
        <v>2.0863331538383077E-3</v>
      </c>
      <c r="L130" s="59">
        <f t="shared" si="17"/>
        <v>17.59</v>
      </c>
      <c r="M130" s="60">
        <f t="shared" si="18"/>
        <v>6386.9290000000001</v>
      </c>
    </row>
    <row r="131" spans="2:13" ht="60" x14ac:dyDescent="0.25">
      <c r="B131" s="53" t="s">
        <v>279</v>
      </c>
      <c r="C131" s="85" t="s">
        <v>271</v>
      </c>
      <c r="D131" s="98" t="s">
        <v>52</v>
      </c>
      <c r="E131" s="83"/>
      <c r="F131" s="141" t="s">
        <v>272</v>
      </c>
      <c r="G131" s="98" t="s">
        <v>50</v>
      </c>
      <c r="H131" s="86">
        <v>507.02</v>
      </c>
      <c r="I131" s="94">
        <v>18.829999999999998</v>
      </c>
      <c r="J131" s="57" t="str">
        <f t="shared" si="15"/>
        <v>8.430,06</v>
      </c>
      <c r="K131" s="58">
        <f t="shared" si="16"/>
        <v>2.2334083733243507E-3</v>
      </c>
      <c r="L131" s="59">
        <f t="shared" si="17"/>
        <v>18.829999999999998</v>
      </c>
      <c r="M131" s="60">
        <f t="shared" si="18"/>
        <v>9547.1865999999991</v>
      </c>
    </row>
    <row r="132" spans="2:13" x14ac:dyDescent="0.25">
      <c r="B132" s="109" t="s">
        <v>282</v>
      </c>
      <c r="C132" s="90"/>
      <c r="D132" s="83"/>
      <c r="E132" s="83"/>
      <c r="F132" s="90" t="s">
        <v>75</v>
      </c>
      <c r="G132" s="121"/>
      <c r="H132" s="95"/>
      <c r="I132" s="46"/>
      <c r="J132" s="57"/>
      <c r="K132" s="58"/>
      <c r="L132" s="59"/>
      <c r="M132" s="60"/>
    </row>
    <row r="133" spans="2:13" ht="45" x14ac:dyDescent="0.25">
      <c r="B133" s="53" t="s">
        <v>292</v>
      </c>
      <c r="C133" s="85" t="s">
        <v>283</v>
      </c>
      <c r="D133" s="98" t="s">
        <v>52</v>
      </c>
      <c r="E133" s="83"/>
      <c r="F133" s="141" t="s">
        <v>284</v>
      </c>
      <c r="G133" s="98" t="s">
        <v>50</v>
      </c>
      <c r="H133" s="86">
        <v>1.87</v>
      </c>
      <c r="I133" s="88">
        <v>390.69</v>
      </c>
      <c r="J133" s="57" t="str">
        <f t="shared" si="15"/>
        <v>8.430,06</v>
      </c>
      <c r="K133" s="58">
        <f t="shared" si="16"/>
        <v>4.6339368952421169E-2</v>
      </c>
      <c r="L133" s="59">
        <f t="shared" si="17"/>
        <v>390.69</v>
      </c>
      <c r="M133" s="60">
        <f t="shared" si="18"/>
        <v>730.59030000000007</v>
      </c>
    </row>
    <row r="134" spans="2:13" ht="45" x14ac:dyDescent="0.25">
      <c r="B134" s="53" t="s">
        <v>293</v>
      </c>
      <c r="C134" s="85" t="s">
        <v>346</v>
      </c>
      <c r="D134" s="98" t="s">
        <v>52</v>
      </c>
      <c r="E134" s="83"/>
      <c r="F134" s="141" t="s">
        <v>380</v>
      </c>
      <c r="G134" s="98" t="s">
        <v>50</v>
      </c>
      <c r="H134" s="86">
        <v>4.59</v>
      </c>
      <c r="I134" s="88">
        <v>658.49</v>
      </c>
      <c r="J134" s="57" t="str">
        <f t="shared" si="15"/>
        <v>8.430,06</v>
      </c>
      <c r="K134" s="58">
        <f t="shared" si="16"/>
        <v>7.8102871999487608E-2</v>
      </c>
      <c r="L134" s="59">
        <f t="shared" si="17"/>
        <v>658.49</v>
      </c>
      <c r="M134" s="60">
        <f t="shared" si="18"/>
        <v>3022.4690999999998</v>
      </c>
    </row>
    <row r="135" spans="2:13" ht="75" x14ac:dyDescent="0.25">
      <c r="B135" s="53" t="s">
        <v>294</v>
      </c>
      <c r="C135" s="85" t="s">
        <v>285</v>
      </c>
      <c r="D135" s="98" t="s">
        <v>52</v>
      </c>
      <c r="E135" s="83"/>
      <c r="F135" s="141" t="s">
        <v>286</v>
      </c>
      <c r="G135" s="129" t="s">
        <v>72</v>
      </c>
      <c r="H135" s="86">
        <v>4</v>
      </c>
      <c r="I135" s="88">
        <v>197.52</v>
      </c>
      <c r="J135" s="57" t="str">
        <f t="shared" si="15"/>
        <v>8.430,06</v>
      </c>
      <c r="K135" s="58">
        <f t="shared" si="16"/>
        <v>2.3427659155551023E-2</v>
      </c>
      <c r="L135" s="59">
        <f t="shared" si="17"/>
        <v>197.52</v>
      </c>
      <c r="M135" s="60">
        <f t="shared" si="18"/>
        <v>790.08</v>
      </c>
    </row>
    <row r="136" spans="2:13" x14ac:dyDescent="0.25">
      <c r="B136" s="90" t="s">
        <v>289</v>
      </c>
      <c r="C136" s="90"/>
      <c r="D136" s="83"/>
      <c r="E136" s="83"/>
      <c r="F136" s="90" t="s">
        <v>79</v>
      </c>
      <c r="G136" s="121"/>
      <c r="H136" s="95"/>
      <c r="I136" s="46"/>
      <c r="J136" s="57"/>
      <c r="K136" s="58"/>
      <c r="L136" s="59"/>
      <c r="M136" s="60"/>
    </row>
    <row r="137" spans="2:13" ht="15.75" thickBot="1" x14ac:dyDescent="0.3">
      <c r="B137" s="130" t="s">
        <v>299</v>
      </c>
      <c r="C137" s="152" t="s">
        <v>290</v>
      </c>
      <c r="D137" s="131" t="s">
        <v>52</v>
      </c>
      <c r="E137" s="131"/>
      <c r="F137" s="153" t="s">
        <v>291</v>
      </c>
      <c r="G137" s="131" t="s">
        <v>50</v>
      </c>
      <c r="H137" s="132">
        <v>525.20000000000005</v>
      </c>
      <c r="I137" s="133">
        <v>7.72</v>
      </c>
      <c r="J137" s="65" t="str">
        <f t="shared" si="15"/>
        <v>8.430,06</v>
      </c>
      <c r="K137" s="66">
        <f t="shared" ref="K137" si="19">IF(LEFT($I$13,5)="CUSTO",I137,I137/(1+J137))</f>
        <v>9.1566185034859201E-4</v>
      </c>
      <c r="L137" s="59">
        <f t="shared" si="17"/>
        <v>7.72</v>
      </c>
      <c r="M137" s="60">
        <f t="shared" si="18"/>
        <v>4054.5440000000003</v>
      </c>
    </row>
    <row r="138" spans="2:13" x14ac:dyDescent="0.25">
      <c r="B138" s="10"/>
      <c r="C138" s="10"/>
      <c r="D138" s="10"/>
      <c r="E138" s="10"/>
      <c r="F138" s="10"/>
      <c r="G138" s="10"/>
      <c r="H138" s="11"/>
      <c r="I138" s="12"/>
      <c r="J138" s="10"/>
      <c r="K138" s="10"/>
      <c r="L138" s="10"/>
      <c r="M138" s="10"/>
    </row>
    <row r="139" spans="2:13" x14ac:dyDescent="0.25">
      <c r="B139" s="76"/>
      <c r="C139" s="55"/>
      <c r="D139" s="53"/>
      <c r="E139" s="83"/>
      <c r="F139" s="154" t="s">
        <v>349</v>
      </c>
      <c r="G139" s="55"/>
      <c r="H139" s="76"/>
      <c r="I139" s="78"/>
      <c r="J139" s="79"/>
      <c r="K139" s="58"/>
      <c r="L139" s="59"/>
      <c r="M139" s="60"/>
    </row>
    <row r="140" spans="2:13" x14ac:dyDescent="0.25">
      <c r="B140" s="42">
        <v>2</v>
      </c>
      <c r="C140" s="43"/>
      <c r="D140" s="43"/>
      <c r="E140" s="83"/>
      <c r="F140" s="43" t="s">
        <v>66</v>
      </c>
      <c r="G140" s="44"/>
      <c r="H140" s="45"/>
      <c r="I140" s="46"/>
      <c r="J140" s="47"/>
      <c r="K140" s="48"/>
      <c r="L140" s="59"/>
      <c r="M140" s="60"/>
    </row>
    <row r="141" spans="2:13" ht="75" x14ac:dyDescent="0.25">
      <c r="B141" s="53" t="s">
        <v>58</v>
      </c>
      <c r="C141" s="53" t="s">
        <v>100</v>
      </c>
      <c r="D141" s="53" t="s">
        <v>52</v>
      </c>
      <c r="E141" s="83"/>
      <c r="F141" s="54" t="s">
        <v>357</v>
      </c>
      <c r="G141" s="55" t="s">
        <v>56</v>
      </c>
      <c r="H141" s="55" t="s">
        <v>347</v>
      </c>
      <c r="I141" s="56" t="s">
        <v>486</v>
      </c>
      <c r="J141" s="57" t="str">
        <f t="shared" ref="J141:J186" si="20">$I$6</f>
        <v>8.430,06</v>
      </c>
      <c r="K141" s="58">
        <f>IF(LEFT($I$13,5)="CUSTO",I141,I141/(1+J141))</f>
        <v>6.1439486849814854E-3</v>
      </c>
      <c r="L141" s="59">
        <f t="shared" ref="L141" si="21">K141*(1+J141)</f>
        <v>51.8</v>
      </c>
      <c r="M141" s="60">
        <f t="shared" ref="M141" si="22">L141*H141</f>
        <v>4014.5</v>
      </c>
    </row>
    <row r="142" spans="2:13" x14ac:dyDescent="0.25">
      <c r="B142" s="83" t="s">
        <v>94</v>
      </c>
      <c r="C142" s="83"/>
      <c r="D142" s="55"/>
      <c r="E142" s="83"/>
      <c r="F142" s="83" t="s">
        <v>68</v>
      </c>
      <c r="G142" s="55"/>
      <c r="H142" s="55"/>
      <c r="I142" s="56"/>
      <c r="J142" s="84"/>
      <c r="K142" s="48"/>
      <c r="L142" s="59"/>
      <c r="M142" s="60"/>
    </row>
    <row r="143" spans="2:13" ht="75" x14ac:dyDescent="0.25">
      <c r="B143" s="53" t="s">
        <v>60</v>
      </c>
      <c r="C143" s="85" t="s">
        <v>460</v>
      </c>
      <c r="D143" s="85" t="s">
        <v>52</v>
      </c>
      <c r="E143" s="83"/>
      <c r="F143" s="54" t="s">
        <v>463</v>
      </c>
      <c r="G143" s="85" t="s">
        <v>54</v>
      </c>
      <c r="H143" s="86">
        <v>17</v>
      </c>
      <c r="I143" s="157">
        <v>88.4</v>
      </c>
      <c r="J143" s="57" t="str">
        <f t="shared" si="20"/>
        <v>8.430,06</v>
      </c>
      <c r="K143" s="58">
        <f t="shared" ref="K143:K148" si="23">IF(LEFT($I$13,5)="CUSTO",I143,I143/(1+J143))</f>
        <v>1.0485039840779215E-2</v>
      </c>
      <c r="L143" s="59">
        <f t="shared" ref="L143:L148" si="24">K143*(1+J143)</f>
        <v>88.4</v>
      </c>
      <c r="M143" s="60">
        <f t="shared" ref="M143:M148" si="25">L143*H143</f>
        <v>1502.8000000000002</v>
      </c>
    </row>
    <row r="144" spans="2:13" ht="30" x14ac:dyDescent="0.25">
      <c r="B144" s="53" t="s">
        <v>95</v>
      </c>
      <c r="C144" s="85" t="s">
        <v>103</v>
      </c>
      <c r="D144" s="85" t="s">
        <v>52</v>
      </c>
      <c r="E144" s="83"/>
      <c r="F144" s="54" t="s">
        <v>101</v>
      </c>
      <c r="G144" s="85" t="s">
        <v>50</v>
      </c>
      <c r="H144" s="86">
        <v>50.93</v>
      </c>
      <c r="I144" s="87">
        <v>70.069999999999993</v>
      </c>
      <c r="J144" s="57" t="str">
        <f t="shared" si="20"/>
        <v>8.430,06</v>
      </c>
      <c r="K144" s="58">
        <f t="shared" si="23"/>
        <v>8.3109359914411707E-3</v>
      </c>
      <c r="L144" s="59">
        <f t="shared" si="24"/>
        <v>70.069999999999993</v>
      </c>
      <c r="M144" s="60">
        <f t="shared" si="25"/>
        <v>3568.6650999999997</v>
      </c>
    </row>
    <row r="145" spans="2:13" ht="60" x14ac:dyDescent="0.25">
      <c r="B145" s="53" t="s">
        <v>96</v>
      </c>
      <c r="C145" s="85" t="s">
        <v>104</v>
      </c>
      <c r="D145" s="85" t="s">
        <v>52</v>
      </c>
      <c r="E145" s="83"/>
      <c r="F145" s="54" t="s">
        <v>386</v>
      </c>
      <c r="G145" s="85" t="s">
        <v>54</v>
      </c>
      <c r="H145" s="86">
        <v>27.7</v>
      </c>
      <c r="I145" s="88">
        <v>737.21</v>
      </c>
      <c r="J145" s="57" t="str">
        <f t="shared" si="20"/>
        <v>8.430,06</v>
      </c>
      <c r="K145" s="58">
        <f t="shared" si="23"/>
        <v>8.7439776255891916E-2</v>
      </c>
      <c r="L145" s="59">
        <f t="shared" si="24"/>
        <v>737.21</v>
      </c>
      <c r="M145" s="60">
        <f t="shared" si="25"/>
        <v>20420.717000000001</v>
      </c>
    </row>
    <row r="146" spans="2:13" ht="30" x14ac:dyDescent="0.25">
      <c r="B146" s="53" t="s">
        <v>97</v>
      </c>
      <c r="C146" s="85" t="s">
        <v>86</v>
      </c>
      <c r="D146" s="85" t="s">
        <v>52</v>
      </c>
      <c r="E146" s="83"/>
      <c r="F146" s="54" t="s">
        <v>85</v>
      </c>
      <c r="G146" s="85" t="s">
        <v>61</v>
      </c>
      <c r="H146" s="86">
        <v>1277.97</v>
      </c>
      <c r="I146" s="88">
        <v>13.58</v>
      </c>
      <c r="J146" s="57" t="str">
        <f t="shared" si="20"/>
        <v>8.430,06</v>
      </c>
      <c r="K146" s="58">
        <f t="shared" si="23"/>
        <v>1.6107108714681192E-3</v>
      </c>
      <c r="L146" s="59">
        <f t="shared" si="24"/>
        <v>13.58</v>
      </c>
      <c r="M146" s="60">
        <f t="shared" si="25"/>
        <v>17354.832600000002</v>
      </c>
    </row>
    <row r="147" spans="2:13" ht="30" x14ac:dyDescent="0.25">
      <c r="B147" s="53" t="s">
        <v>98</v>
      </c>
      <c r="C147" s="85" t="s">
        <v>88</v>
      </c>
      <c r="D147" s="85" t="s">
        <v>52</v>
      </c>
      <c r="E147" s="83"/>
      <c r="F147" s="54" t="s">
        <v>87</v>
      </c>
      <c r="G147" s="85" t="s">
        <v>61</v>
      </c>
      <c r="H147" s="89">
        <v>324.89</v>
      </c>
      <c r="I147" s="88">
        <v>13.62</v>
      </c>
      <c r="J147" s="57" t="str">
        <f t="shared" si="20"/>
        <v>8.430,06</v>
      </c>
      <c r="K147" s="58">
        <f t="shared" si="23"/>
        <v>1.6154552333870237E-3</v>
      </c>
      <c r="L147" s="59">
        <f t="shared" si="24"/>
        <v>13.62</v>
      </c>
      <c r="M147" s="60">
        <f t="shared" si="25"/>
        <v>4425.0018</v>
      </c>
    </row>
    <row r="148" spans="2:13" ht="30" x14ac:dyDescent="0.25">
      <c r="B148" s="53" t="s">
        <v>99</v>
      </c>
      <c r="C148" s="85" t="s">
        <v>105</v>
      </c>
      <c r="D148" s="85" t="s">
        <v>52</v>
      </c>
      <c r="E148" s="83"/>
      <c r="F148" s="54" t="s">
        <v>102</v>
      </c>
      <c r="G148" s="85" t="s">
        <v>50</v>
      </c>
      <c r="H148" s="89">
        <v>188.44</v>
      </c>
      <c r="I148" s="88">
        <v>24.93</v>
      </c>
      <c r="J148" s="57" t="str">
        <f t="shared" si="20"/>
        <v>8.430,06</v>
      </c>
      <c r="K148" s="58">
        <f t="shared" si="23"/>
        <v>2.9569235659573055E-3</v>
      </c>
      <c r="L148" s="59">
        <f t="shared" si="24"/>
        <v>24.93</v>
      </c>
      <c r="M148" s="60">
        <f t="shared" si="25"/>
        <v>4697.8091999999997</v>
      </c>
    </row>
    <row r="149" spans="2:13" x14ac:dyDescent="0.25">
      <c r="B149" s="90" t="s">
        <v>106</v>
      </c>
      <c r="C149" s="55"/>
      <c r="D149" s="83"/>
      <c r="E149" s="83"/>
      <c r="F149" s="90" t="s">
        <v>107</v>
      </c>
      <c r="G149" s="90"/>
      <c r="H149" s="91"/>
      <c r="I149" s="92"/>
      <c r="J149" s="84"/>
      <c r="K149" s="48"/>
      <c r="L149" s="59"/>
      <c r="M149" s="60"/>
    </row>
    <row r="150" spans="2:13" ht="30" x14ac:dyDescent="0.25">
      <c r="B150" s="55" t="s">
        <v>62</v>
      </c>
      <c r="C150" s="139" t="s">
        <v>103</v>
      </c>
      <c r="D150" s="85" t="s">
        <v>52</v>
      </c>
      <c r="E150" s="83"/>
      <c r="F150" s="141" t="s">
        <v>101</v>
      </c>
      <c r="G150" s="85" t="s">
        <v>50</v>
      </c>
      <c r="H150" s="86">
        <f>100.06+30.72</f>
        <v>130.78</v>
      </c>
      <c r="I150" s="88">
        <v>70.069999999999993</v>
      </c>
      <c r="J150" s="57" t="str">
        <f t="shared" si="20"/>
        <v>8.430,06</v>
      </c>
      <c r="K150" s="58">
        <f t="shared" ref="K150:K155" si="26">IF(LEFT($I$13,5)="CUSTO",I150,I150/(1+J150))</f>
        <v>8.3109359914411707E-3</v>
      </c>
      <c r="L150" s="59">
        <f t="shared" ref="L150:L155" si="27">K150*(1+J150)</f>
        <v>70.069999999999993</v>
      </c>
      <c r="M150" s="60">
        <f t="shared" ref="M150:M155" si="28">L150*H150</f>
        <v>9163.7545999999984</v>
      </c>
    </row>
    <row r="151" spans="2:13" ht="60" x14ac:dyDescent="0.25">
      <c r="B151" s="55" t="s">
        <v>108</v>
      </c>
      <c r="C151" s="140" t="s">
        <v>104</v>
      </c>
      <c r="D151" s="85" t="s">
        <v>52</v>
      </c>
      <c r="E151" s="83"/>
      <c r="F151" s="141" t="s">
        <v>386</v>
      </c>
      <c r="G151" s="85" t="s">
        <v>54</v>
      </c>
      <c r="H151" s="86">
        <f>20.7+6.46</f>
        <v>27.16</v>
      </c>
      <c r="I151" s="88">
        <v>737.21</v>
      </c>
      <c r="J151" s="57" t="str">
        <f t="shared" si="20"/>
        <v>8.430,06</v>
      </c>
      <c r="K151" s="58">
        <f t="shared" si="26"/>
        <v>8.7439776255891916E-2</v>
      </c>
      <c r="L151" s="59">
        <f t="shared" si="27"/>
        <v>737.21</v>
      </c>
      <c r="M151" s="60">
        <f t="shared" si="28"/>
        <v>20022.623600000003</v>
      </c>
    </row>
    <row r="152" spans="2:13" ht="30" x14ac:dyDescent="0.25">
      <c r="B152" s="55" t="s">
        <v>109</v>
      </c>
      <c r="C152" s="140" t="s">
        <v>86</v>
      </c>
      <c r="D152" s="85" t="s">
        <v>52</v>
      </c>
      <c r="E152" s="83"/>
      <c r="F152" s="141" t="s">
        <v>85</v>
      </c>
      <c r="G152" s="85" t="s">
        <v>61</v>
      </c>
      <c r="H152" s="86">
        <f>1356.83+387.58</f>
        <v>1744.4099999999999</v>
      </c>
      <c r="I152" s="88">
        <v>13.58</v>
      </c>
      <c r="J152" s="57" t="str">
        <f t="shared" si="20"/>
        <v>8.430,06</v>
      </c>
      <c r="K152" s="58">
        <f t="shared" si="26"/>
        <v>1.6107108714681192E-3</v>
      </c>
      <c r="L152" s="59">
        <f t="shared" si="27"/>
        <v>13.58</v>
      </c>
      <c r="M152" s="60">
        <f t="shared" si="28"/>
        <v>23689.087799999998</v>
      </c>
    </row>
    <row r="153" spans="2:13" ht="30" x14ac:dyDescent="0.25">
      <c r="B153" s="55" t="s">
        <v>110</v>
      </c>
      <c r="C153" s="140" t="s">
        <v>88</v>
      </c>
      <c r="D153" s="85" t="s">
        <v>52</v>
      </c>
      <c r="E153" s="83"/>
      <c r="F153" s="141" t="s">
        <v>87</v>
      </c>
      <c r="G153" s="85" t="s">
        <v>61</v>
      </c>
      <c r="H153" s="86">
        <f>419.06+88.37</f>
        <v>507.43</v>
      </c>
      <c r="I153" s="88">
        <v>13.62</v>
      </c>
      <c r="J153" s="57" t="str">
        <f t="shared" si="20"/>
        <v>8.430,06</v>
      </c>
      <c r="K153" s="58">
        <f t="shared" si="26"/>
        <v>1.6154552333870237E-3</v>
      </c>
      <c r="L153" s="59">
        <f t="shared" si="27"/>
        <v>13.62</v>
      </c>
      <c r="M153" s="60">
        <f t="shared" si="28"/>
        <v>6911.1965999999993</v>
      </c>
    </row>
    <row r="154" spans="2:13" ht="120" x14ac:dyDescent="0.25">
      <c r="B154" s="55" t="s">
        <v>111</v>
      </c>
      <c r="C154" s="140" t="s">
        <v>456</v>
      </c>
      <c r="D154" s="85" t="s">
        <v>52</v>
      </c>
      <c r="E154" s="83"/>
      <c r="F154" s="141" t="s">
        <v>491</v>
      </c>
      <c r="G154" s="93" t="s">
        <v>50</v>
      </c>
      <c r="H154" s="86">
        <v>512.16999999999996</v>
      </c>
      <c r="I154" s="94">
        <v>129.54</v>
      </c>
      <c r="J154" s="57" t="str">
        <f t="shared" si="20"/>
        <v>8.430,06</v>
      </c>
      <c r="K154" s="58">
        <f t="shared" si="26"/>
        <v>1.5364616074372617E-2</v>
      </c>
      <c r="L154" s="59">
        <f t="shared" si="27"/>
        <v>129.54</v>
      </c>
      <c r="M154" s="60">
        <f t="shared" si="28"/>
        <v>66346.501799999984</v>
      </c>
    </row>
    <row r="155" spans="2:13" ht="60" x14ac:dyDescent="0.25">
      <c r="B155" s="55" t="s">
        <v>459</v>
      </c>
      <c r="C155" s="98" t="s">
        <v>457</v>
      </c>
      <c r="D155" s="85" t="s">
        <v>52</v>
      </c>
      <c r="E155" s="83"/>
      <c r="F155" s="141" t="s">
        <v>492</v>
      </c>
      <c r="G155" s="93" t="s">
        <v>50</v>
      </c>
      <c r="H155" s="86">
        <v>512.16999999999996</v>
      </c>
      <c r="I155" s="156">
        <v>26.8</v>
      </c>
      <c r="J155" s="57" t="str">
        <f t="shared" si="20"/>
        <v>8.430,06</v>
      </c>
      <c r="K155" s="58">
        <f t="shared" si="26"/>
        <v>3.1787224856660969E-3</v>
      </c>
      <c r="L155" s="59">
        <f t="shared" si="27"/>
        <v>26.8</v>
      </c>
      <c r="M155" s="60">
        <f t="shared" si="28"/>
        <v>13726.155999999999</v>
      </c>
    </row>
    <row r="156" spans="2:13" x14ac:dyDescent="0.25">
      <c r="B156" s="90" t="s">
        <v>112</v>
      </c>
      <c r="C156" s="83"/>
      <c r="D156" s="83"/>
      <c r="E156" s="83"/>
      <c r="F156" s="83" t="s">
        <v>71</v>
      </c>
      <c r="G156" s="90"/>
      <c r="H156" s="95"/>
      <c r="I156" s="96"/>
      <c r="J156" s="84"/>
      <c r="K156" s="48"/>
      <c r="L156" s="59"/>
      <c r="M156" s="60"/>
    </row>
    <row r="157" spans="2:13" ht="60" x14ac:dyDescent="0.25">
      <c r="B157" s="76" t="s">
        <v>63</v>
      </c>
      <c r="C157" s="85" t="s">
        <v>89</v>
      </c>
      <c r="D157" s="98" t="s">
        <v>52</v>
      </c>
      <c r="E157" s="83"/>
      <c r="F157" s="141" t="s">
        <v>90</v>
      </c>
      <c r="G157" s="97" t="s">
        <v>50</v>
      </c>
      <c r="H157" s="86">
        <v>845.5</v>
      </c>
      <c r="I157" s="94">
        <v>63.55</v>
      </c>
      <c r="J157" s="57" t="str">
        <f t="shared" si="20"/>
        <v>8.430,06</v>
      </c>
      <c r="K157" s="58">
        <f t="shared" ref="K157:K159" si="29">IF(LEFT($I$13,5)="CUSTO",I157,I157/(1+J157))</f>
        <v>7.5376049986597181E-3</v>
      </c>
      <c r="L157" s="59">
        <f t="shared" ref="L157:L159" si="30">K157*(1+J157)</f>
        <v>63.55</v>
      </c>
      <c r="M157" s="60">
        <f t="shared" ref="M157:M159" si="31">L157*H157</f>
        <v>53731.524999999994</v>
      </c>
    </row>
    <row r="158" spans="2:13" ht="75" x14ac:dyDescent="0.25">
      <c r="B158" s="76" t="s">
        <v>113</v>
      </c>
      <c r="C158" s="85" t="s">
        <v>116</v>
      </c>
      <c r="D158" s="98" t="s">
        <v>52</v>
      </c>
      <c r="E158" s="83"/>
      <c r="F158" s="141" t="s">
        <v>363</v>
      </c>
      <c r="G158" s="85" t="s">
        <v>54</v>
      </c>
      <c r="H158" s="86">
        <v>1.45</v>
      </c>
      <c r="I158" s="100">
        <v>3374.12</v>
      </c>
      <c r="J158" s="57" t="str">
        <f t="shared" si="20"/>
        <v>8.430,06</v>
      </c>
      <c r="K158" s="58">
        <f t="shared" si="29"/>
        <v>0.40020116094536157</v>
      </c>
      <c r="L158" s="59">
        <f t="shared" si="30"/>
        <v>3374.12</v>
      </c>
      <c r="M158" s="60">
        <f t="shared" si="31"/>
        <v>4892.4739999999993</v>
      </c>
    </row>
    <row r="159" spans="2:13" ht="75" x14ac:dyDescent="0.25">
      <c r="B159" s="76" t="s">
        <v>114</v>
      </c>
      <c r="C159" s="85" t="s">
        <v>117</v>
      </c>
      <c r="D159" s="98" t="s">
        <v>52</v>
      </c>
      <c r="E159" s="83"/>
      <c r="F159" s="141" t="s">
        <v>475</v>
      </c>
      <c r="G159" s="97" t="s">
        <v>54</v>
      </c>
      <c r="H159" s="86">
        <v>0.71</v>
      </c>
      <c r="I159" s="101">
        <v>3138.46</v>
      </c>
      <c r="J159" s="57" t="str">
        <f t="shared" si="20"/>
        <v>8.430,06</v>
      </c>
      <c r="K159" s="58">
        <f t="shared" si="29"/>
        <v>0.37224975270013499</v>
      </c>
      <c r="L159" s="59">
        <f t="shared" si="30"/>
        <v>3138.46</v>
      </c>
      <c r="M159" s="60">
        <f t="shared" si="31"/>
        <v>2228.3065999999999</v>
      </c>
    </row>
    <row r="160" spans="2:13" x14ac:dyDescent="0.25">
      <c r="B160" s="83" t="s">
        <v>119</v>
      </c>
      <c r="C160" s="90"/>
      <c r="D160" s="103"/>
      <c r="E160" s="83"/>
      <c r="F160" s="90" t="s">
        <v>118</v>
      </c>
      <c r="G160" s="83"/>
      <c r="H160" s="95"/>
      <c r="I160" s="104"/>
      <c r="J160" s="105"/>
      <c r="K160" s="106"/>
      <c r="L160" s="59"/>
      <c r="M160" s="60"/>
    </row>
    <row r="161" spans="2:13" ht="60" x14ac:dyDescent="0.25">
      <c r="B161" s="53" t="s">
        <v>65</v>
      </c>
      <c r="C161" s="85" t="s">
        <v>122</v>
      </c>
      <c r="D161" s="98" t="s">
        <v>52</v>
      </c>
      <c r="E161" s="83"/>
      <c r="F161" s="143" t="s">
        <v>364</v>
      </c>
      <c r="G161" s="97" t="s">
        <v>50</v>
      </c>
      <c r="H161" s="86">
        <v>920.5</v>
      </c>
      <c r="I161" s="94">
        <v>9.59</v>
      </c>
      <c r="J161" s="57" t="str">
        <f t="shared" si="20"/>
        <v>8.430,06</v>
      </c>
      <c r="K161" s="58">
        <f t="shared" ref="K161:K164" si="32">IF(LEFT($I$13,5)="CUSTO",I161,I161/(1+J161))</f>
        <v>1.1374607700573832E-3</v>
      </c>
      <c r="L161" s="59">
        <f t="shared" ref="L161:L164" si="33">K161*(1+J161)</f>
        <v>9.59</v>
      </c>
      <c r="M161" s="60">
        <f t="shared" ref="M161:M164" si="34">L161*H161</f>
        <v>8827.5949999999993</v>
      </c>
    </row>
    <row r="162" spans="2:13" ht="60" x14ac:dyDescent="0.25">
      <c r="B162" s="53" t="s">
        <v>385</v>
      </c>
      <c r="C162" s="85" t="s">
        <v>81</v>
      </c>
      <c r="D162" s="98" t="s">
        <v>52</v>
      </c>
      <c r="E162" s="83"/>
      <c r="F162" s="143" t="s">
        <v>82</v>
      </c>
      <c r="G162" s="97" t="s">
        <v>50</v>
      </c>
      <c r="H162" s="86">
        <v>920.5</v>
      </c>
      <c r="I162" s="88">
        <v>33.229999999999997</v>
      </c>
      <c r="J162" s="57" t="str">
        <f t="shared" si="20"/>
        <v>8.430,06</v>
      </c>
      <c r="K162" s="58">
        <f t="shared" si="32"/>
        <v>3.9413786641300146E-3</v>
      </c>
      <c r="L162" s="59">
        <f t="shared" si="33"/>
        <v>33.229999999999997</v>
      </c>
      <c r="M162" s="60">
        <f t="shared" si="34"/>
        <v>30588.214999999997</v>
      </c>
    </row>
    <row r="163" spans="2:13" ht="60" x14ac:dyDescent="0.25">
      <c r="B163" s="53" t="s">
        <v>120</v>
      </c>
      <c r="C163" s="85" t="s">
        <v>454</v>
      </c>
      <c r="D163" s="98" t="s">
        <v>52</v>
      </c>
      <c r="E163" s="83"/>
      <c r="F163" s="143" t="s">
        <v>455</v>
      </c>
      <c r="G163" s="97" t="s">
        <v>50</v>
      </c>
      <c r="H163" s="86">
        <v>472.23</v>
      </c>
      <c r="I163" s="100">
        <v>24.75</v>
      </c>
      <c r="J163" s="57" t="str">
        <f t="shared" si="20"/>
        <v>8.430,06</v>
      </c>
      <c r="K163" s="58">
        <f t="shared" si="32"/>
        <v>2.9355739373222349E-3</v>
      </c>
      <c r="L163" s="59">
        <f t="shared" si="33"/>
        <v>24.75</v>
      </c>
      <c r="M163" s="60">
        <f t="shared" si="34"/>
        <v>11687.692500000001</v>
      </c>
    </row>
    <row r="164" spans="2:13" ht="90" x14ac:dyDescent="0.25">
      <c r="B164" s="53" t="s">
        <v>121</v>
      </c>
      <c r="C164" s="85" t="s">
        <v>334</v>
      </c>
      <c r="D164" s="98" t="s">
        <v>52</v>
      </c>
      <c r="E164" s="83"/>
      <c r="F164" s="143" t="s">
        <v>476</v>
      </c>
      <c r="G164" s="97" t="s">
        <v>50</v>
      </c>
      <c r="H164" s="86">
        <v>145.80000000000001</v>
      </c>
      <c r="I164" s="87">
        <v>71.45</v>
      </c>
      <c r="J164" s="57" t="str">
        <f t="shared" si="20"/>
        <v>8.430,06</v>
      </c>
      <c r="K164" s="58">
        <f t="shared" si="32"/>
        <v>8.4746164776433822E-3</v>
      </c>
      <c r="L164" s="59">
        <f t="shared" si="33"/>
        <v>71.45</v>
      </c>
      <c r="M164" s="60">
        <f t="shared" si="34"/>
        <v>10417.410000000002</v>
      </c>
    </row>
    <row r="165" spans="2:13" x14ac:dyDescent="0.25">
      <c r="B165" s="83" t="s">
        <v>123</v>
      </c>
      <c r="C165" s="109"/>
      <c r="D165" s="90"/>
      <c r="E165" s="83"/>
      <c r="F165" s="90" t="s">
        <v>57</v>
      </c>
      <c r="G165" s="103"/>
      <c r="H165" s="95"/>
      <c r="I165" s="92"/>
      <c r="J165" s="105"/>
      <c r="K165" s="106"/>
      <c r="L165" s="59"/>
      <c r="M165" s="60"/>
    </row>
    <row r="166" spans="2:13" ht="90" x14ac:dyDescent="0.25">
      <c r="B166" s="53" t="s">
        <v>73</v>
      </c>
      <c r="C166" s="85" t="s">
        <v>91</v>
      </c>
      <c r="D166" s="98" t="s">
        <v>52</v>
      </c>
      <c r="E166" s="83"/>
      <c r="F166" s="142" t="s">
        <v>129</v>
      </c>
      <c r="G166" s="98" t="s">
        <v>50</v>
      </c>
      <c r="H166" s="86">
        <v>547.23</v>
      </c>
      <c r="I166" s="99">
        <v>57.03</v>
      </c>
      <c r="J166" s="57" t="str">
        <f t="shared" si="20"/>
        <v>8.430,06</v>
      </c>
      <c r="K166" s="58">
        <f t="shared" ref="K166:K169" si="35">IF(LEFT($I$13,5)="CUSTO",I166,I166/(1+J166))</f>
        <v>6.7642740058782647E-3</v>
      </c>
      <c r="L166" s="59">
        <f t="shared" ref="L166:L169" si="36">K166*(1+J166)</f>
        <v>57.03</v>
      </c>
      <c r="M166" s="60">
        <f t="shared" ref="M166:M169" si="37">L166*H166</f>
        <v>31208.526900000001</v>
      </c>
    </row>
    <row r="167" spans="2:13" ht="30" x14ac:dyDescent="0.25">
      <c r="B167" s="53" t="s">
        <v>124</v>
      </c>
      <c r="C167" s="85">
        <v>88477</v>
      </c>
      <c r="D167" s="98" t="s">
        <v>49</v>
      </c>
      <c r="E167" s="83"/>
      <c r="F167" s="142" t="s">
        <v>130</v>
      </c>
      <c r="G167" s="98" t="s">
        <v>50</v>
      </c>
      <c r="H167" s="86">
        <v>547.23</v>
      </c>
      <c r="I167" s="99">
        <v>33.68</v>
      </c>
      <c r="J167" s="57" t="str">
        <f t="shared" si="20"/>
        <v>8.430,06</v>
      </c>
      <c r="K167" s="58">
        <f t="shared" si="35"/>
        <v>3.9947527357176915E-3</v>
      </c>
      <c r="L167" s="59">
        <f t="shared" si="36"/>
        <v>33.68</v>
      </c>
      <c r="M167" s="60">
        <f t="shared" si="37"/>
        <v>18430.706399999999</v>
      </c>
    </row>
    <row r="168" spans="2:13" ht="60" x14ac:dyDescent="0.25">
      <c r="B168" s="53" t="s">
        <v>125</v>
      </c>
      <c r="C168" s="85" t="s">
        <v>131</v>
      </c>
      <c r="D168" s="98" t="s">
        <v>52</v>
      </c>
      <c r="E168" s="83"/>
      <c r="F168" s="142" t="s">
        <v>132</v>
      </c>
      <c r="G168" s="98" t="s">
        <v>50</v>
      </c>
      <c r="H168" s="86">
        <v>547.23</v>
      </c>
      <c r="I168" s="88">
        <v>130.84</v>
      </c>
      <c r="J168" s="110" t="str">
        <f t="shared" si="20"/>
        <v>8.430,06</v>
      </c>
      <c r="K168" s="111">
        <f t="shared" si="35"/>
        <v>1.5518807836737019E-2</v>
      </c>
      <c r="L168" s="59">
        <f t="shared" si="36"/>
        <v>130.84</v>
      </c>
      <c r="M168" s="60">
        <f t="shared" si="37"/>
        <v>71599.573199999999</v>
      </c>
    </row>
    <row r="169" spans="2:13" ht="45" x14ac:dyDescent="0.25">
      <c r="B169" s="53" t="s">
        <v>126</v>
      </c>
      <c r="C169" s="85" t="s">
        <v>133</v>
      </c>
      <c r="D169" s="98" t="s">
        <v>52</v>
      </c>
      <c r="E169" s="83"/>
      <c r="F169" s="142" t="s">
        <v>134</v>
      </c>
      <c r="G169" s="98" t="s">
        <v>56</v>
      </c>
      <c r="H169" s="86">
        <v>324.29000000000002</v>
      </c>
      <c r="I169" s="94">
        <v>48.03</v>
      </c>
      <c r="J169" s="110" t="str">
        <f t="shared" si="20"/>
        <v>8.430,06</v>
      </c>
      <c r="K169" s="111">
        <f t="shared" si="35"/>
        <v>5.6967925741247252E-3</v>
      </c>
      <c r="L169" s="59">
        <f t="shared" si="36"/>
        <v>48.03</v>
      </c>
      <c r="M169" s="60">
        <f t="shared" si="37"/>
        <v>15575.648700000002</v>
      </c>
    </row>
    <row r="170" spans="2:13" x14ac:dyDescent="0.25">
      <c r="B170" s="83" t="s">
        <v>135</v>
      </c>
      <c r="C170" s="83"/>
      <c r="D170" s="90"/>
      <c r="E170" s="83"/>
      <c r="F170" s="90" t="s">
        <v>136</v>
      </c>
      <c r="G170" s="103"/>
      <c r="H170" s="95"/>
      <c r="I170" s="92"/>
      <c r="J170" s="105"/>
      <c r="K170" s="106"/>
      <c r="L170" s="59"/>
      <c r="M170" s="60"/>
    </row>
    <row r="171" spans="2:13" ht="30" x14ac:dyDescent="0.25">
      <c r="B171" s="53" t="s">
        <v>76</v>
      </c>
      <c r="C171" s="85" t="s">
        <v>137</v>
      </c>
      <c r="D171" s="98" t="s">
        <v>52</v>
      </c>
      <c r="E171" s="83"/>
      <c r="F171" s="144" t="s">
        <v>138</v>
      </c>
      <c r="G171" s="98" t="s">
        <v>50</v>
      </c>
      <c r="H171" s="86">
        <v>451.07</v>
      </c>
      <c r="I171" s="94">
        <v>71.349999999999994</v>
      </c>
      <c r="J171" s="57" t="str">
        <f t="shared" si="20"/>
        <v>8.430,06</v>
      </c>
      <c r="K171" s="58">
        <f t="shared" ref="K171:K177" si="38">IF(LEFT($I$13,5)="CUSTO",I171,I171/(1+J171))</f>
        <v>8.4627555728461184E-3</v>
      </c>
      <c r="L171" s="59">
        <f t="shared" ref="L171:L177" si="39">K171*(1+J171)</f>
        <v>71.349999999999994</v>
      </c>
      <c r="M171" s="60">
        <f t="shared" ref="M171:M177" si="40">L171*H171</f>
        <v>32183.844499999996</v>
      </c>
    </row>
    <row r="172" spans="2:13" ht="90" x14ac:dyDescent="0.25">
      <c r="B172" s="53" t="s">
        <v>77</v>
      </c>
      <c r="C172" s="85" t="s">
        <v>383</v>
      </c>
      <c r="D172" s="98" t="s">
        <v>52</v>
      </c>
      <c r="E172" s="83"/>
      <c r="F172" s="144" t="s">
        <v>466</v>
      </c>
      <c r="G172" s="98" t="s">
        <v>50</v>
      </c>
      <c r="H172" s="86">
        <v>451.07</v>
      </c>
      <c r="I172" s="94">
        <v>43.17</v>
      </c>
      <c r="J172" s="57" t="str">
        <f t="shared" si="20"/>
        <v>8.430,06</v>
      </c>
      <c r="K172" s="58">
        <f t="shared" si="38"/>
        <v>5.1203526009778134E-3</v>
      </c>
      <c r="L172" s="59">
        <f t="shared" si="39"/>
        <v>43.17</v>
      </c>
      <c r="M172" s="60">
        <f t="shared" si="40"/>
        <v>19472.691900000002</v>
      </c>
    </row>
    <row r="173" spans="2:13" ht="75" x14ac:dyDescent="0.25">
      <c r="B173" s="53" t="s">
        <v>78</v>
      </c>
      <c r="C173" s="85" t="s">
        <v>384</v>
      </c>
      <c r="D173" s="98" t="s">
        <v>52</v>
      </c>
      <c r="E173" s="83"/>
      <c r="F173" s="144" t="s">
        <v>487</v>
      </c>
      <c r="G173" s="98" t="s">
        <v>56</v>
      </c>
      <c r="H173" s="86">
        <v>28.75</v>
      </c>
      <c r="I173" s="94">
        <v>84.11</v>
      </c>
      <c r="J173" s="57" t="str">
        <f t="shared" si="20"/>
        <v>8.430,06</v>
      </c>
      <c r="K173" s="58">
        <f t="shared" si="38"/>
        <v>9.9762070249766934E-3</v>
      </c>
      <c r="L173" s="59">
        <f t="shared" si="39"/>
        <v>84.11</v>
      </c>
      <c r="M173" s="60">
        <f t="shared" si="40"/>
        <v>2418.1624999999999</v>
      </c>
    </row>
    <row r="174" spans="2:13" ht="45" x14ac:dyDescent="0.25">
      <c r="B174" s="53" t="s">
        <v>146</v>
      </c>
      <c r="C174" s="85" t="s">
        <v>139</v>
      </c>
      <c r="D174" s="98" t="s">
        <v>52</v>
      </c>
      <c r="E174" s="83"/>
      <c r="F174" s="144" t="s">
        <v>140</v>
      </c>
      <c r="G174" s="98" t="s">
        <v>56</v>
      </c>
      <c r="H174" s="86">
        <v>117.05</v>
      </c>
      <c r="I174" s="94">
        <v>47.13</v>
      </c>
      <c r="J174" s="57" t="str">
        <f t="shared" si="20"/>
        <v>8.430,06</v>
      </c>
      <c r="K174" s="58">
        <f t="shared" si="38"/>
        <v>5.5900444309493714E-3</v>
      </c>
      <c r="L174" s="59">
        <f t="shared" si="39"/>
        <v>47.13</v>
      </c>
      <c r="M174" s="60">
        <f t="shared" si="40"/>
        <v>5516.5664999999999</v>
      </c>
    </row>
    <row r="175" spans="2:13" ht="30" x14ac:dyDescent="0.25">
      <c r="B175" s="53" t="s">
        <v>147</v>
      </c>
      <c r="C175" s="85" t="s">
        <v>141</v>
      </c>
      <c r="D175" s="98" t="s">
        <v>52</v>
      </c>
      <c r="E175" s="83"/>
      <c r="F175" s="144" t="s">
        <v>142</v>
      </c>
      <c r="G175" s="98" t="s">
        <v>56</v>
      </c>
      <c r="H175" s="86">
        <v>99.8</v>
      </c>
      <c r="I175" s="88">
        <v>68.48</v>
      </c>
      <c r="J175" s="57" t="str">
        <f t="shared" si="20"/>
        <v>8.430,06</v>
      </c>
      <c r="K175" s="58">
        <f t="shared" si="38"/>
        <v>8.1223476051647137E-3</v>
      </c>
      <c r="L175" s="59">
        <f t="shared" si="39"/>
        <v>68.48</v>
      </c>
      <c r="M175" s="60">
        <f t="shared" si="40"/>
        <v>6834.3040000000001</v>
      </c>
    </row>
    <row r="176" spans="2:13" ht="60" x14ac:dyDescent="0.25">
      <c r="B176" s="53" t="s">
        <v>148</v>
      </c>
      <c r="C176" s="85" t="s">
        <v>143</v>
      </c>
      <c r="D176" s="98" t="s">
        <v>52</v>
      </c>
      <c r="E176" s="83"/>
      <c r="F176" s="144" t="s">
        <v>468</v>
      </c>
      <c r="G176" s="98" t="s">
        <v>56</v>
      </c>
      <c r="H176" s="86">
        <v>134.94999999999999</v>
      </c>
      <c r="I176" s="88">
        <v>47.58</v>
      </c>
      <c r="J176" s="57" t="str">
        <f t="shared" si="20"/>
        <v>8.430,06</v>
      </c>
      <c r="K176" s="58">
        <f t="shared" si="38"/>
        <v>5.6434185025370474E-3</v>
      </c>
      <c r="L176" s="59">
        <f t="shared" si="39"/>
        <v>47.58</v>
      </c>
      <c r="M176" s="60">
        <f t="shared" si="40"/>
        <v>6420.9209999999994</v>
      </c>
    </row>
    <row r="177" spans="2:13" ht="45" x14ac:dyDescent="0.25">
      <c r="B177" s="53" t="s">
        <v>343</v>
      </c>
      <c r="C177" s="85" t="s">
        <v>144</v>
      </c>
      <c r="D177" s="98" t="s">
        <v>52</v>
      </c>
      <c r="E177" s="83"/>
      <c r="F177" s="141" t="s">
        <v>145</v>
      </c>
      <c r="G177" s="98" t="s">
        <v>56</v>
      </c>
      <c r="H177" s="86">
        <v>90</v>
      </c>
      <c r="I177" s="88">
        <v>85.71</v>
      </c>
      <c r="J177" s="57" t="str">
        <f t="shared" si="20"/>
        <v>8.430,06</v>
      </c>
      <c r="K177" s="58">
        <f t="shared" si="38"/>
        <v>1.0165981501732878E-2</v>
      </c>
      <c r="L177" s="59">
        <f t="shared" si="39"/>
        <v>85.71</v>
      </c>
      <c r="M177" s="60">
        <f t="shared" si="40"/>
        <v>7713.9</v>
      </c>
    </row>
    <row r="178" spans="2:13" x14ac:dyDescent="0.25">
      <c r="B178" s="83" t="s">
        <v>149</v>
      </c>
      <c r="C178" s="83"/>
      <c r="D178" s="90"/>
      <c r="E178" s="83"/>
      <c r="F178" s="90" t="s">
        <v>150</v>
      </c>
      <c r="G178" s="103"/>
      <c r="H178" s="95"/>
      <c r="I178" s="92"/>
      <c r="J178" s="105"/>
      <c r="K178" s="106"/>
      <c r="L178" s="59"/>
      <c r="M178" s="60"/>
    </row>
    <row r="179" spans="2:13" ht="75" x14ac:dyDescent="0.25">
      <c r="B179" s="53" t="s">
        <v>152</v>
      </c>
      <c r="C179" s="85" t="s">
        <v>344</v>
      </c>
      <c r="D179" s="98" t="s">
        <v>52</v>
      </c>
      <c r="E179" s="83"/>
      <c r="F179" s="141" t="s">
        <v>367</v>
      </c>
      <c r="G179" s="98" t="s">
        <v>72</v>
      </c>
      <c r="H179" s="86">
        <v>18</v>
      </c>
      <c r="I179" s="112">
        <v>1954.64</v>
      </c>
      <c r="J179" s="57" t="str">
        <f t="shared" si="20"/>
        <v>8.430,06</v>
      </c>
      <c r="K179" s="58">
        <f t="shared" ref="K179:K186" si="41">IF(LEFT($I$13,5)="CUSTO",I179,I179/(1+J179))</f>
        <v>0.23183798952919327</v>
      </c>
      <c r="L179" s="59">
        <f t="shared" ref="L179:L186" si="42">K179*(1+J179)</f>
        <v>1954.64</v>
      </c>
      <c r="M179" s="60">
        <f t="shared" ref="M179:M186" si="43">L179*H179</f>
        <v>35183.520000000004</v>
      </c>
    </row>
    <row r="180" spans="2:13" ht="75" x14ac:dyDescent="0.25">
      <c r="B180" s="53" t="s">
        <v>153</v>
      </c>
      <c r="C180" s="85" t="s">
        <v>350</v>
      </c>
      <c r="D180" s="98" t="s">
        <v>52</v>
      </c>
      <c r="E180" s="83"/>
      <c r="F180" s="141" t="s">
        <v>368</v>
      </c>
      <c r="G180" s="98" t="s">
        <v>50</v>
      </c>
      <c r="H180" s="86">
        <v>1.28</v>
      </c>
      <c r="I180" s="94">
        <v>468.84</v>
      </c>
      <c r="J180" s="57" t="str">
        <f t="shared" si="20"/>
        <v>8.430,06</v>
      </c>
      <c r="K180" s="58">
        <f t="shared" si="41"/>
        <v>5.560866605148107E-2</v>
      </c>
      <c r="L180" s="59">
        <f t="shared" si="42"/>
        <v>468.84</v>
      </c>
      <c r="M180" s="60">
        <f t="shared" si="43"/>
        <v>600.11519999999996</v>
      </c>
    </row>
    <row r="181" spans="2:13" ht="90" x14ac:dyDescent="0.25">
      <c r="B181" s="53" t="s">
        <v>154</v>
      </c>
      <c r="C181" s="85" t="s">
        <v>345</v>
      </c>
      <c r="D181" s="145" t="s">
        <v>52</v>
      </c>
      <c r="E181" s="83"/>
      <c r="F181" s="141" t="s">
        <v>369</v>
      </c>
      <c r="G181" s="98" t="s">
        <v>50</v>
      </c>
      <c r="H181" s="86">
        <v>6</v>
      </c>
      <c r="I181" s="94">
        <v>925.05</v>
      </c>
      <c r="J181" s="57" t="str">
        <f t="shared" si="20"/>
        <v>8.430,06</v>
      </c>
      <c r="K181" s="58">
        <f t="shared" si="41"/>
        <v>0.109719299827068</v>
      </c>
      <c r="L181" s="59">
        <f t="shared" si="42"/>
        <v>925.05</v>
      </c>
      <c r="M181" s="60">
        <f t="shared" si="43"/>
        <v>5550.2999999999993</v>
      </c>
    </row>
    <row r="182" spans="2:13" ht="60" x14ac:dyDescent="0.25">
      <c r="B182" s="53" t="s">
        <v>155</v>
      </c>
      <c r="C182" s="85" t="s">
        <v>308</v>
      </c>
      <c r="D182" s="145" t="s">
        <v>52</v>
      </c>
      <c r="E182" s="83"/>
      <c r="F182" s="141" t="s">
        <v>371</v>
      </c>
      <c r="G182" s="115" t="s">
        <v>69</v>
      </c>
      <c r="H182" s="86">
        <v>4</v>
      </c>
      <c r="I182" s="94">
        <v>112.88</v>
      </c>
      <c r="J182" s="57" t="str">
        <f t="shared" si="20"/>
        <v>8.430,06</v>
      </c>
      <c r="K182" s="58">
        <f t="shared" si="41"/>
        <v>1.3388589335148842E-2</v>
      </c>
      <c r="L182" s="59">
        <f t="shared" si="42"/>
        <v>112.88</v>
      </c>
      <c r="M182" s="60">
        <f t="shared" si="43"/>
        <v>451.52</v>
      </c>
    </row>
    <row r="183" spans="2:13" ht="90" x14ac:dyDescent="0.25">
      <c r="B183" s="53" t="s">
        <v>156</v>
      </c>
      <c r="C183" s="85" t="s">
        <v>304</v>
      </c>
      <c r="D183" s="145" t="s">
        <v>52</v>
      </c>
      <c r="E183" s="83"/>
      <c r="F183" s="141" t="s">
        <v>370</v>
      </c>
      <c r="G183" s="85" t="s">
        <v>50</v>
      </c>
      <c r="H183" s="86">
        <v>24</v>
      </c>
      <c r="I183" s="94">
        <v>875.51</v>
      </c>
      <c r="J183" s="57" t="str">
        <f t="shared" si="20"/>
        <v>8.430,06</v>
      </c>
      <c r="K183" s="58">
        <f t="shared" si="41"/>
        <v>0.10384340759050464</v>
      </c>
      <c r="L183" s="59">
        <f t="shared" si="42"/>
        <v>875.51</v>
      </c>
      <c r="M183" s="60">
        <f t="shared" si="43"/>
        <v>21012.239999999998</v>
      </c>
    </row>
    <row r="184" spans="2:13" ht="90" x14ac:dyDescent="0.25">
      <c r="B184" s="53" t="s">
        <v>157</v>
      </c>
      <c r="C184" s="146" t="s">
        <v>305</v>
      </c>
      <c r="D184" s="85" t="s">
        <v>52</v>
      </c>
      <c r="E184" s="83"/>
      <c r="F184" s="141" t="s">
        <v>306</v>
      </c>
      <c r="G184" s="115" t="s">
        <v>69</v>
      </c>
      <c r="H184" s="86">
        <v>10</v>
      </c>
      <c r="I184" s="94">
        <v>88.6</v>
      </c>
      <c r="J184" s="57" t="str">
        <f t="shared" si="20"/>
        <v>8.430,06</v>
      </c>
      <c r="K184" s="58">
        <f t="shared" si="41"/>
        <v>1.0508761650373738E-2</v>
      </c>
      <c r="L184" s="59">
        <f t="shared" si="42"/>
        <v>88.6</v>
      </c>
      <c r="M184" s="60">
        <f t="shared" si="43"/>
        <v>886</v>
      </c>
    </row>
    <row r="185" spans="2:13" x14ac:dyDescent="0.25">
      <c r="B185" s="53" t="s">
        <v>158</v>
      </c>
      <c r="C185" s="146" t="s">
        <v>315</v>
      </c>
      <c r="D185" s="85" t="s">
        <v>52</v>
      </c>
      <c r="E185" s="83"/>
      <c r="F185" s="147" t="s">
        <v>316</v>
      </c>
      <c r="G185" s="85" t="s">
        <v>50</v>
      </c>
      <c r="H185" s="86">
        <v>2.16</v>
      </c>
      <c r="I185" s="94">
        <v>395.22</v>
      </c>
      <c r="J185" s="57" t="str">
        <f t="shared" si="20"/>
        <v>8.430,06</v>
      </c>
      <c r="K185" s="58">
        <f t="shared" si="41"/>
        <v>4.6876667939737118E-2</v>
      </c>
      <c r="L185" s="59">
        <f t="shared" si="42"/>
        <v>395.22</v>
      </c>
      <c r="M185" s="60">
        <f t="shared" si="43"/>
        <v>853.67520000000013</v>
      </c>
    </row>
    <row r="186" spans="2:13" ht="60" x14ac:dyDescent="0.25">
      <c r="B186" s="53" t="s">
        <v>159</v>
      </c>
      <c r="C186" s="146" t="s">
        <v>151</v>
      </c>
      <c r="D186" s="85" t="s">
        <v>52</v>
      </c>
      <c r="E186" s="83"/>
      <c r="F186" s="147" t="s">
        <v>372</v>
      </c>
      <c r="G186" s="85" t="s">
        <v>50</v>
      </c>
      <c r="H186" s="86">
        <v>8</v>
      </c>
      <c r="I186" s="94">
        <v>478.36</v>
      </c>
      <c r="J186" s="57" t="str">
        <f t="shared" si="20"/>
        <v>8.430,06</v>
      </c>
      <c r="K186" s="58">
        <f t="shared" si="41"/>
        <v>5.6737824188180373E-2</v>
      </c>
      <c r="L186" s="59">
        <f t="shared" si="42"/>
        <v>478.36</v>
      </c>
      <c r="M186" s="60">
        <f t="shared" si="43"/>
        <v>3826.88</v>
      </c>
    </row>
    <row r="187" spans="2:13" x14ac:dyDescent="0.25">
      <c r="B187" s="83" t="s">
        <v>160</v>
      </c>
      <c r="C187" s="83"/>
      <c r="D187" s="109"/>
      <c r="E187" s="83"/>
      <c r="F187" s="83" t="s">
        <v>80</v>
      </c>
      <c r="G187" s="113"/>
      <c r="H187" s="95"/>
      <c r="I187" s="114"/>
      <c r="J187" s="105"/>
      <c r="K187" s="106"/>
      <c r="L187" s="59"/>
      <c r="M187" s="60"/>
    </row>
    <row r="188" spans="2:13" x14ac:dyDescent="0.25">
      <c r="B188" s="53"/>
      <c r="C188" s="148"/>
      <c r="D188" s="115"/>
      <c r="E188" s="83"/>
      <c r="F188" s="149" t="s">
        <v>161</v>
      </c>
      <c r="G188" s="115"/>
      <c r="H188" s="89"/>
      <c r="I188" s="112"/>
      <c r="J188" s="57"/>
      <c r="K188" s="58"/>
      <c r="L188" s="59"/>
      <c r="M188" s="60"/>
    </row>
    <row r="189" spans="2:13" ht="45" x14ac:dyDescent="0.25">
      <c r="B189" s="53" t="s">
        <v>198</v>
      </c>
      <c r="C189" s="148" t="s">
        <v>162</v>
      </c>
      <c r="D189" s="98" t="s">
        <v>52</v>
      </c>
      <c r="E189" s="83"/>
      <c r="F189" s="142" t="s">
        <v>163</v>
      </c>
      <c r="G189" s="115" t="s">
        <v>56</v>
      </c>
      <c r="H189" s="86">
        <v>69.150000000000006</v>
      </c>
      <c r="I189" s="112">
        <v>33.64</v>
      </c>
      <c r="J189" s="57" t="str">
        <f t="shared" ref="J189:J211" si="44">$I$6</f>
        <v>8.430,06</v>
      </c>
      <c r="K189" s="58">
        <f t="shared" ref="K189:K192" si="45">IF(LEFT($I$13,5)="CUSTO",I189,I189/(1+J189))</f>
        <v>3.9900083737987868E-3</v>
      </c>
      <c r="L189" s="59">
        <f t="shared" ref="L189:L192" si="46">K189*(1+J189)</f>
        <v>33.64</v>
      </c>
      <c r="M189" s="60">
        <f t="shared" ref="M189:M192" si="47">L189*H189</f>
        <v>2326.2060000000001</v>
      </c>
    </row>
    <row r="190" spans="2:13" ht="45" x14ac:dyDescent="0.25">
      <c r="B190" s="53" t="s">
        <v>199</v>
      </c>
      <c r="C190" s="148" t="s">
        <v>164</v>
      </c>
      <c r="D190" s="98" t="s">
        <v>52</v>
      </c>
      <c r="E190" s="83"/>
      <c r="F190" s="142" t="s">
        <v>165</v>
      </c>
      <c r="G190" s="115" t="s">
        <v>56</v>
      </c>
      <c r="H190" s="86">
        <v>21.65</v>
      </c>
      <c r="I190" s="99">
        <v>29.05</v>
      </c>
      <c r="J190" s="57" t="str">
        <f t="shared" si="44"/>
        <v>8.430,06</v>
      </c>
      <c r="K190" s="58">
        <f t="shared" si="45"/>
        <v>3.4455928436044818E-3</v>
      </c>
      <c r="L190" s="59">
        <f t="shared" si="46"/>
        <v>29.05</v>
      </c>
      <c r="M190" s="60">
        <f t="shared" si="47"/>
        <v>628.9325</v>
      </c>
    </row>
    <row r="191" spans="2:13" ht="105" x14ac:dyDescent="0.25">
      <c r="B191" s="53" t="s">
        <v>200</v>
      </c>
      <c r="C191" s="85" t="s">
        <v>317</v>
      </c>
      <c r="D191" s="98" t="s">
        <v>52</v>
      </c>
      <c r="E191" s="83"/>
      <c r="F191" s="141" t="s">
        <v>469</v>
      </c>
      <c r="G191" s="115" t="s">
        <v>69</v>
      </c>
      <c r="H191" s="89">
        <v>7</v>
      </c>
      <c r="I191" s="99">
        <v>275.87</v>
      </c>
      <c r="J191" s="57" t="str">
        <f t="shared" si="44"/>
        <v>8.430,06</v>
      </c>
      <c r="K191" s="58">
        <f t="shared" si="45"/>
        <v>3.272067806420545E-2</v>
      </c>
      <c r="L191" s="59">
        <f t="shared" si="46"/>
        <v>275.87</v>
      </c>
      <c r="M191" s="60">
        <f t="shared" si="47"/>
        <v>1931.0900000000001</v>
      </c>
    </row>
    <row r="192" spans="2:13" ht="60" x14ac:dyDescent="0.25">
      <c r="B192" s="53" t="s">
        <v>201</v>
      </c>
      <c r="C192" s="85">
        <v>89709</v>
      </c>
      <c r="D192" s="98" t="s">
        <v>49</v>
      </c>
      <c r="E192" s="83"/>
      <c r="F192" s="141" t="s">
        <v>167</v>
      </c>
      <c r="G192" s="115" t="s">
        <v>69</v>
      </c>
      <c r="H192" s="89">
        <v>8</v>
      </c>
      <c r="I192" s="99">
        <v>20.04</v>
      </c>
      <c r="J192" s="57" t="str">
        <f t="shared" si="44"/>
        <v>8.430,06</v>
      </c>
      <c r="K192" s="58">
        <f t="shared" si="45"/>
        <v>2.3769253213712154E-3</v>
      </c>
      <c r="L192" s="59">
        <f t="shared" si="46"/>
        <v>20.04</v>
      </c>
      <c r="M192" s="60">
        <f t="shared" si="47"/>
        <v>160.32</v>
      </c>
    </row>
    <row r="193" spans="2:13" x14ac:dyDescent="0.25">
      <c r="B193" s="53"/>
      <c r="C193" s="141"/>
      <c r="D193" s="138"/>
      <c r="E193" s="83"/>
      <c r="F193" s="149" t="s">
        <v>168</v>
      </c>
      <c r="G193" s="115"/>
      <c r="H193" s="89"/>
      <c r="I193" s="99"/>
      <c r="J193" s="57"/>
      <c r="K193" s="58"/>
      <c r="L193" s="59"/>
      <c r="M193" s="60"/>
    </row>
    <row r="194" spans="2:13" ht="75" x14ac:dyDescent="0.25">
      <c r="B194" s="53" t="s">
        <v>202</v>
      </c>
      <c r="C194" s="85" t="s">
        <v>169</v>
      </c>
      <c r="D194" s="98" t="s">
        <v>52</v>
      </c>
      <c r="E194" s="83"/>
      <c r="F194" s="143" t="s">
        <v>373</v>
      </c>
      <c r="G194" s="115" t="s">
        <v>69</v>
      </c>
      <c r="H194" s="89">
        <v>2</v>
      </c>
      <c r="I194" s="99">
        <v>891.69</v>
      </c>
      <c r="J194" s="57" t="str">
        <f t="shared" si="44"/>
        <v>8.430,06</v>
      </c>
      <c r="K194" s="58">
        <f t="shared" ref="K194:K200" si="48">IF(LEFT($I$13,5)="CUSTO",I194,I194/(1+J194))</f>
        <v>0.10576250198670156</v>
      </c>
      <c r="L194" s="59">
        <f t="shared" ref="L194:L200" si="49">K194*(1+J194)</f>
        <v>891.69</v>
      </c>
      <c r="M194" s="60">
        <f t="shared" ref="M194:M200" si="50">L194*H194</f>
        <v>1783.38</v>
      </c>
    </row>
    <row r="195" spans="2:13" ht="45" x14ac:dyDescent="0.25">
      <c r="B195" s="53" t="s">
        <v>203</v>
      </c>
      <c r="C195" s="148">
        <v>89449</v>
      </c>
      <c r="D195" s="98" t="s">
        <v>49</v>
      </c>
      <c r="E195" s="83"/>
      <c r="F195" s="143" t="s">
        <v>170</v>
      </c>
      <c r="G195" s="115" t="s">
        <v>56</v>
      </c>
      <c r="H195" s="86">
        <v>29.6</v>
      </c>
      <c r="I195" s="99">
        <v>16.66</v>
      </c>
      <c r="J195" s="57" t="str">
        <f t="shared" si="44"/>
        <v>8.430,06</v>
      </c>
      <c r="K195" s="58">
        <f t="shared" si="48"/>
        <v>1.9760267392237752E-3</v>
      </c>
      <c r="L195" s="59">
        <f t="shared" si="49"/>
        <v>16.66</v>
      </c>
      <c r="M195" s="60">
        <f t="shared" si="50"/>
        <v>493.13600000000002</v>
      </c>
    </row>
    <row r="196" spans="2:13" ht="45" x14ac:dyDescent="0.25">
      <c r="B196" s="53" t="s">
        <v>204</v>
      </c>
      <c r="C196" s="148">
        <v>89447</v>
      </c>
      <c r="D196" s="98" t="s">
        <v>49</v>
      </c>
      <c r="E196" s="83"/>
      <c r="F196" s="143" t="s">
        <v>171</v>
      </c>
      <c r="G196" s="115" t="s">
        <v>56</v>
      </c>
      <c r="H196" s="86">
        <v>19.100000000000001</v>
      </c>
      <c r="I196" s="99">
        <v>9.84</v>
      </c>
      <c r="J196" s="57" t="str">
        <f t="shared" si="44"/>
        <v>8.430,06</v>
      </c>
      <c r="K196" s="58">
        <f t="shared" si="48"/>
        <v>1.1671130320505369E-3</v>
      </c>
      <c r="L196" s="59">
        <f t="shared" si="49"/>
        <v>9.84</v>
      </c>
      <c r="M196" s="60">
        <f t="shared" si="50"/>
        <v>187.94400000000002</v>
      </c>
    </row>
    <row r="197" spans="2:13" ht="45" x14ac:dyDescent="0.25">
      <c r="B197" s="53" t="s">
        <v>205</v>
      </c>
      <c r="C197" s="148">
        <v>89446</v>
      </c>
      <c r="D197" s="98" t="s">
        <v>49</v>
      </c>
      <c r="E197" s="83"/>
      <c r="F197" s="143" t="s">
        <v>382</v>
      </c>
      <c r="G197" s="115" t="s">
        <v>56</v>
      </c>
      <c r="H197" s="86">
        <v>52.1</v>
      </c>
      <c r="I197" s="99">
        <v>4.99</v>
      </c>
      <c r="J197" s="57" t="str">
        <f t="shared" si="44"/>
        <v>8.430,06</v>
      </c>
      <c r="K197" s="58">
        <f t="shared" si="48"/>
        <v>5.9185914938335164E-4</v>
      </c>
      <c r="L197" s="59">
        <f t="shared" si="49"/>
        <v>4.99</v>
      </c>
      <c r="M197" s="60">
        <f t="shared" si="50"/>
        <v>259.97900000000004</v>
      </c>
    </row>
    <row r="198" spans="2:13" ht="75" x14ac:dyDescent="0.25">
      <c r="B198" s="53" t="s">
        <v>206</v>
      </c>
      <c r="C198" s="148" t="s">
        <v>172</v>
      </c>
      <c r="D198" s="98" t="s">
        <v>52</v>
      </c>
      <c r="E198" s="83"/>
      <c r="F198" s="143" t="s">
        <v>374</v>
      </c>
      <c r="G198" s="115" t="s">
        <v>69</v>
      </c>
      <c r="H198" s="89">
        <v>4</v>
      </c>
      <c r="I198" s="99">
        <v>164.93</v>
      </c>
      <c r="J198" s="57" t="str">
        <f t="shared" si="44"/>
        <v>8.430,06</v>
      </c>
      <c r="K198" s="58">
        <f t="shared" si="48"/>
        <v>1.9562190282123484E-2</v>
      </c>
      <c r="L198" s="59">
        <f t="shared" si="49"/>
        <v>164.93</v>
      </c>
      <c r="M198" s="60">
        <f t="shared" si="50"/>
        <v>659.72</v>
      </c>
    </row>
    <row r="199" spans="2:13" ht="60" x14ac:dyDescent="0.25">
      <c r="B199" s="53" t="s">
        <v>207</v>
      </c>
      <c r="C199" s="148" t="s">
        <v>173</v>
      </c>
      <c r="D199" s="98" t="s">
        <v>52</v>
      </c>
      <c r="E199" s="83"/>
      <c r="F199" s="143" t="s">
        <v>470</v>
      </c>
      <c r="G199" s="115" t="s">
        <v>69</v>
      </c>
      <c r="H199" s="89">
        <v>5</v>
      </c>
      <c r="I199" s="99">
        <v>113.99</v>
      </c>
      <c r="J199" s="57" t="str">
        <f t="shared" si="44"/>
        <v>8.430,06</v>
      </c>
      <c r="K199" s="58">
        <f t="shared" si="48"/>
        <v>1.3520245378398446E-2</v>
      </c>
      <c r="L199" s="59">
        <f t="shared" si="49"/>
        <v>113.99</v>
      </c>
      <c r="M199" s="60">
        <f t="shared" si="50"/>
        <v>569.94999999999993</v>
      </c>
    </row>
    <row r="200" spans="2:13" ht="75" x14ac:dyDescent="0.25">
      <c r="B200" s="53" t="s">
        <v>208</v>
      </c>
      <c r="C200" s="148" t="s">
        <v>174</v>
      </c>
      <c r="D200" s="98" t="s">
        <v>52</v>
      </c>
      <c r="E200" s="83"/>
      <c r="F200" s="143" t="s">
        <v>375</v>
      </c>
      <c r="G200" s="115" t="s">
        <v>69</v>
      </c>
      <c r="H200" s="89">
        <v>4</v>
      </c>
      <c r="I200" s="99">
        <v>90.04</v>
      </c>
      <c r="J200" s="57" t="str">
        <f t="shared" si="44"/>
        <v>8.430,06</v>
      </c>
      <c r="K200" s="58">
        <f t="shared" si="48"/>
        <v>1.0679558679454304E-2</v>
      </c>
      <c r="L200" s="59">
        <f t="shared" si="49"/>
        <v>90.04</v>
      </c>
      <c r="M200" s="60">
        <f t="shared" si="50"/>
        <v>360.16</v>
      </c>
    </row>
    <row r="201" spans="2:13" x14ac:dyDescent="0.25">
      <c r="B201" s="53"/>
      <c r="C201" s="148"/>
      <c r="D201" s="115"/>
      <c r="E201" s="83"/>
      <c r="F201" s="149" t="s">
        <v>175</v>
      </c>
      <c r="G201" s="115"/>
      <c r="H201" s="89"/>
      <c r="I201" s="99"/>
      <c r="J201" s="57"/>
      <c r="K201" s="58"/>
      <c r="L201" s="59"/>
      <c r="M201" s="60"/>
    </row>
    <row r="202" spans="2:13" ht="180" x14ac:dyDescent="0.25">
      <c r="B202" s="53" t="s">
        <v>209</v>
      </c>
      <c r="C202" s="148" t="s">
        <v>176</v>
      </c>
      <c r="D202" s="98" t="s">
        <v>52</v>
      </c>
      <c r="E202" s="83"/>
      <c r="F202" s="143" t="s">
        <v>376</v>
      </c>
      <c r="G202" s="115" t="s">
        <v>69</v>
      </c>
      <c r="H202" s="89">
        <v>2</v>
      </c>
      <c r="I202" s="99">
        <v>973.38</v>
      </c>
      <c r="J202" s="57" t="str">
        <f t="shared" si="44"/>
        <v>8.430,06</v>
      </c>
      <c r="K202" s="58">
        <f t="shared" ref="K202:K211" si="51">IF(LEFT($I$13,5)="CUSTO",I202,I202/(1+J202))</f>
        <v>0.11545167511558452</v>
      </c>
      <c r="L202" s="59">
        <f t="shared" ref="L202:L211" si="52">K202*(1+J202)</f>
        <v>973.38</v>
      </c>
      <c r="M202" s="60">
        <f t="shared" ref="M202:M211" si="53">L202*H202</f>
        <v>1946.76</v>
      </c>
    </row>
    <row r="203" spans="2:13" ht="105" x14ac:dyDescent="0.25">
      <c r="B203" s="53" t="s">
        <v>210</v>
      </c>
      <c r="C203" s="148" t="s">
        <v>177</v>
      </c>
      <c r="D203" s="98" t="s">
        <v>52</v>
      </c>
      <c r="E203" s="83"/>
      <c r="F203" s="143" t="s">
        <v>377</v>
      </c>
      <c r="G203" s="115" t="s">
        <v>69</v>
      </c>
      <c r="H203" s="89">
        <v>6</v>
      </c>
      <c r="I203" s="99">
        <v>953.84</v>
      </c>
      <c r="J203" s="110" t="str">
        <f t="shared" si="44"/>
        <v>8.430,06</v>
      </c>
      <c r="K203" s="116">
        <f t="shared" si="51"/>
        <v>0.11313405431819962</v>
      </c>
      <c r="L203" s="59">
        <f t="shared" si="52"/>
        <v>953.84</v>
      </c>
      <c r="M203" s="60">
        <f t="shared" si="53"/>
        <v>5723.04</v>
      </c>
    </row>
    <row r="204" spans="2:13" ht="45" x14ac:dyDescent="0.25">
      <c r="B204" s="53" t="s">
        <v>211</v>
      </c>
      <c r="C204" s="148" t="s">
        <v>178</v>
      </c>
      <c r="D204" s="98" t="s">
        <v>52</v>
      </c>
      <c r="E204" s="83"/>
      <c r="F204" s="143" t="s">
        <v>179</v>
      </c>
      <c r="G204" s="115" t="s">
        <v>69</v>
      </c>
      <c r="H204" s="89">
        <v>8</v>
      </c>
      <c r="I204" s="99">
        <v>94.07</v>
      </c>
      <c r="J204" s="57" t="str">
        <f t="shared" si="44"/>
        <v>8.430,06</v>
      </c>
      <c r="K204" s="58">
        <f t="shared" si="51"/>
        <v>1.1157553142783943E-2</v>
      </c>
      <c r="L204" s="59">
        <f t="shared" si="52"/>
        <v>94.07</v>
      </c>
      <c r="M204" s="60">
        <f t="shared" si="53"/>
        <v>752.56</v>
      </c>
    </row>
    <row r="205" spans="2:13" ht="30" x14ac:dyDescent="0.25">
      <c r="B205" s="53" t="s">
        <v>212</v>
      </c>
      <c r="C205" s="148" t="s">
        <v>180</v>
      </c>
      <c r="D205" s="98" t="s">
        <v>52</v>
      </c>
      <c r="E205" s="83"/>
      <c r="F205" s="143" t="s">
        <v>181</v>
      </c>
      <c r="G205" s="115" t="s">
        <v>69</v>
      </c>
      <c r="H205" s="89">
        <v>4</v>
      </c>
      <c r="I205" s="99">
        <v>50.09</v>
      </c>
      <c r="J205" s="57" t="str">
        <f t="shared" si="44"/>
        <v>8.430,06</v>
      </c>
      <c r="K205" s="58">
        <f t="shared" si="51"/>
        <v>5.9411272129483135E-3</v>
      </c>
      <c r="L205" s="59">
        <f t="shared" si="52"/>
        <v>50.09</v>
      </c>
      <c r="M205" s="60">
        <f t="shared" si="53"/>
        <v>200.36</v>
      </c>
    </row>
    <row r="206" spans="2:13" ht="30" x14ac:dyDescent="0.25">
      <c r="B206" s="53" t="s">
        <v>213</v>
      </c>
      <c r="C206" s="148" t="s">
        <v>182</v>
      </c>
      <c r="D206" s="98" t="s">
        <v>52</v>
      </c>
      <c r="E206" s="83"/>
      <c r="F206" s="143" t="s">
        <v>183</v>
      </c>
      <c r="G206" s="115" t="s">
        <v>69</v>
      </c>
      <c r="H206" s="89">
        <v>8</v>
      </c>
      <c r="I206" s="99">
        <v>98.14</v>
      </c>
      <c r="J206" s="57" t="str">
        <f t="shared" si="44"/>
        <v>8.430,06</v>
      </c>
      <c r="K206" s="58">
        <f t="shared" si="51"/>
        <v>1.164029196803249E-2</v>
      </c>
      <c r="L206" s="59">
        <f t="shared" si="52"/>
        <v>98.14</v>
      </c>
      <c r="M206" s="60">
        <f t="shared" si="53"/>
        <v>785.12</v>
      </c>
    </row>
    <row r="207" spans="2:13" ht="30" x14ac:dyDescent="0.25">
      <c r="B207" s="53" t="s">
        <v>214</v>
      </c>
      <c r="C207" s="148" t="s">
        <v>184</v>
      </c>
      <c r="D207" s="98" t="s">
        <v>52</v>
      </c>
      <c r="E207" s="83"/>
      <c r="F207" s="143" t="s">
        <v>185</v>
      </c>
      <c r="G207" s="115" t="s">
        <v>69</v>
      </c>
      <c r="H207" s="89">
        <v>6</v>
      </c>
      <c r="I207" s="99">
        <v>70.09</v>
      </c>
      <c r="J207" s="57" t="str">
        <f t="shared" si="44"/>
        <v>8.430,06</v>
      </c>
      <c r="K207" s="58">
        <f t="shared" si="51"/>
        <v>8.3133081724006252E-3</v>
      </c>
      <c r="L207" s="59">
        <f t="shared" si="52"/>
        <v>70.090000000000018</v>
      </c>
      <c r="M207" s="60">
        <f t="shared" si="53"/>
        <v>420.54000000000008</v>
      </c>
    </row>
    <row r="208" spans="2:13" ht="90" x14ac:dyDescent="0.25">
      <c r="B208" s="53" t="s">
        <v>215</v>
      </c>
      <c r="C208" s="148" t="s">
        <v>186</v>
      </c>
      <c r="D208" s="98" t="s">
        <v>52</v>
      </c>
      <c r="E208" s="83"/>
      <c r="F208" s="143" t="s">
        <v>471</v>
      </c>
      <c r="G208" s="115" t="s">
        <v>69</v>
      </c>
      <c r="H208" s="89">
        <v>12</v>
      </c>
      <c r="I208" s="99">
        <v>451.54</v>
      </c>
      <c r="J208" s="57" t="str">
        <f t="shared" si="44"/>
        <v>8.430,06</v>
      </c>
      <c r="K208" s="58">
        <f t="shared" si="51"/>
        <v>5.3556729521554831E-2</v>
      </c>
      <c r="L208" s="59">
        <f t="shared" si="52"/>
        <v>451.54000000000008</v>
      </c>
      <c r="M208" s="60">
        <f t="shared" si="53"/>
        <v>5418.4800000000014</v>
      </c>
    </row>
    <row r="209" spans="2:13" ht="150" x14ac:dyDescent="0.25">
      <c r="B209" s="53" t="s">
        <v>216</v>
      </c>
      <c r="C209" s="148" t="s">
        <v>381</v>
      </c>
      <c r="D209" s="98" t="s">
        <v>52</v>
      </c>
      <c r="E209" s="83"/>
      <c r="F209" s="143" t="s">
        <v>387</v>
      </c>
      <c r="G209" s="115" t="s">
        <v>69</v>
      </c>
      <c r="H209" s="89">
        <v>2</v>
      </c>
      <c r="I209" s="118">
        <v>621.67999999999995</v>
      </c>
      <c r="J209" s="57" t="str">
        <f t="shared" si="44"/>
        <v>8.430,06</v>
      </c>
      <c r="K209" s="58">
        <f t="shared" si="51"/>
        <v>7.3736872943615625E-2</v>
      </c>
      <c r="L209" s="59">
        <f t="shared" si="52"/>
        <v>621.67999999999995</v>
      </c>
      <c r="M209" s="60">
        <f t="shared" si="53"/>
        <v>1243.3599999999999</v>
      </c>
    </row>
    <row r="210" spans="2:13" ht="75" x14ac:dyDescent="0.25">
      <c r="B210" s="53" t="s">
        <v>217</v>
      </c>
      <c r="C210" s="148" t="s">
        <v>191</v>
      </c>
      <c r="D210" s="98" t="s">
        <v>52</v>
      </c>
      <c r="E210" s="83"/>
      <c r="F210" s="143" t="s">
        <v>451</v>
      </c>
      <c r="G210" s="115" t="s">
        <v>69</v>
      </c>
      <c r="H210" s="89">
        <v>14</v>
      </c>
      <c r="I210" s="99">
        <v>107.81</v>
      </c>
      <c r="J210" s="57" t="str">
        <f t="shared" si="44"/>
        <v>8.430,06</v>
      </c>
      <c r="K210" s="58">
        <f t="shared" si="51"/>
        <v>1.2787241461927683E-2</v>
      </c>
      <c r="L210" s="59">
        <f t="shared" si="52"/>
        <v>107.81</v>
      </c>
      <c r="M210" s="60">
        <f t="shared" si="53"/>
        <v>1509.3400000000001</v>
      </c>
    </row>
    <row r="211" spans="2:13" ht="45" x14ac:dyDescent="0.25">
      <c r="B211" s="53" t="s">
        <v>218</v>
      </c>
      <c r="C211" s="148" t="s">
        <v>283</v>
      </c>
      <c r="D211" s="98" t="s">
        <v>52</v>
      </c>
      <c r="E211" s="83"/>
      <c r="F211" s="143" t="s">
        <v>284</v>
      </c>
      <c r="G211" s="115" t="s">
        <v>50</v>
      </c>
      <c r="H211" s="89">
        <v>5.56</v>
      </c>
      <c r="I211" s="119">
        <v>390.69</v>
      </c>
      <c r="J211" s="57" t="str">
        <f t="shared" si="44"/>
        <v>8.430,06</v>
      </c>
      <c r="K211" s="58">
        <f t="shared" si="51"/>
        <v>4.6339368952421169E-2</v>
      </c>
      <c r="L211" s="59">
        <f t="shared" si="52"/>
        <v>390.69</v>
      </c>
      <c r="M211" s="60">
        <f t="shared" si="53"/>
        <v>2172.2363999999998</v>
      </c>
    </row>
    <row r="212" spans="2:13" ht="28.5" x14ac:dyDescent="0.25">
      <c r="B212" s="109" t="s">
        <v>225</v>
      </c>
      <c r="C212" s="90"/>
      <c r="D212" s="83"/>
      <c r="E212" s="83"/>
      <c r="F212" s="150" t="s">
        <v>427</v>
      </c>
      <c r="G212" s="121"/>
      <c r="H212" s="95"/>
      <c r="I212" s="46"/>
      <c r="J212" s="122"/>
      <c r="K212" s="123"/>
      <c r="L212" s="59"/>
      <c r="M212" s="60"/>
    </row>
    <row r="213" spans="2:13" ht="60" x14ac:dyDescent="0.25">
      <c r="B213" s="53" t="s">
        <v>226</v>
      </c>
      <c r="C213" s="148">
        <v>100561</v>
      </c>
      <c r="D213" s="98" t="s">
        <v>49</v>
      </c>
      <c r="E213" s="83"/>
      <c r="F213" s="151" t="s">
        <v>388</v>
      </c>
      <c r="G213" s="115" t="s">
        <v>69</v>
      </c>
      <c r="H213" s="89">
        <v>2</v>
      </c>
      <c r="I213" s="124">
        <v>201.54</v>
      </c>
      <c r="J213" s="57" t="str">
        <f t="shared" ref="J213:J249" si="54">$I$6</f>
        <v>8.430,06</v>
      </c>
      <c r="K213" s="58">
        <f t="shared" ref="K213:K249" si="55">IF(LEFT($I$13,5)="CUSTO",I213,I213/(1+J213))</f>
        <v>2.3904467528400936E-2</v>
      </c>
      <c r="L213" s="59">
        <f>K213*(1+J213)</f>
        <v>201.54</v>
      </c>
      <c r="M213" s="60">
        <f>L213*H213</f>
        <v>403.08</v>
      </c>
    </row>
    <row r="214" spans="2:13" ht="75" x14ac:dyDescent="0.25">
      <c r="B214" s="53" t="s">
        <v>227</v>
      </c>
      <c r="C214" s="148">
        <v>101880</v>
      </c>
      <c r="D214" s="98" t="s">
        <v>49</v>
      </c>
      <c r="E214" s="83"/>
      <c r="F214" s="143" t="s">
        <v>389</v>
      </c>
      <c r="G214" s="115" t="s">
        <v>69</v>
      </c>
      <c r="H214" s="89">
        <v>2</v>
      </c>
      <c r="I214" s="125">
        <v>675.17</v>
      </c>
      <c r="J214" s="57" t="str">
        <f t="shared" si="54"/>
        <v>8.430,06</v>
      </c>
      <c r="K214" s="58">
        <f t="shared" si="55"/>
        <v>8.0081270919670836E-2</v>
      </c>
      <c r="L214" s="59">
        <f t="shared" ref="L214:L249" si="56">K214*(1+J214)</f>
        <v>675.17</v>
      </c>
      <c r="M214" s="60">
        <f t="shared" ref="M214:M249" si="57">L214*H214</f>
        <v>1350.34</v>
      </c>
    </row>
    <row r="215" spans="2:13" ht="90" x14ac:dyDescent="0.25">
      <c r="B215" s="53" t="s">
        <v>228</v>
      </c>
      <c r="C215" s="148" t="s">
        <v>422</v>
      </c>
      <c r="D215" s="98" t="s">
        <v>52</v>
      </c>
      <c r="E215" s="83"/>
      <c r="F215" s="143" t="s">
        <v>477</v>
      </c>
      <c r="G215" s="115" t="s">
        <v>69</v>
      </c>
      <c r="H215" s="89">
        <v>1</v>
      </c>
      <c r="I215" s="125">
        <v>5063.33</v>
      </c>
      <c r="J215" s="57" t="str">
        <f t="shared" si="54"/>
        <v>8.430,06</v>
      </c>
      <c r="K215" s="58">
        <f t="shared" si="55"/>
        <v>0.60055675087118343</v>
      </c>
      <c r="L215" s="59">
        <f t="shared" si="56"/>
        <v>5063.33</v>
      </c>
      <c r="M215" s="60">
        <f t="shared" si="57"/>
        <v>5063.33</v>
      </c>
    </row>
    <row r="216" spans="2:13" ht="60" x14ac:dyDescent="0.25">
      <c r="B216" s="53" t="s">
        <v>229</v>
      </c>
      <c r="C216" s="148">
        <v>92988</v>
      </c>
      <c r="D216" s="98" t="s">
        <v>49</v>
      </c>
      <c r="E216" s="83"/>
      <c r="F216" s="143" t="s">
        <v>423</v>
      </c>
      <c r="G216" s="115" t="s">
        <v>69</v>
      </c>
      <c r="H216" s="89">
        <v>600</v>
      </c>
      <c r="I216" s="125">
        <v>55.67</v>
      </c>
      <c r="J216" s="57" t="str">
        <f t="shared" si="54"/>
        <v>8.430,06</v>
      </c>
      <c r="K216" s="58">
        <f t="shared" si="55"/>
        <v>6.6029657006355076E-3</v>
      </c>
      <c r="L216" s="59">
        <f t="shared" si="56"/>
        <v>55.67</v>
      </c>
      <c r="M216" s="60">
        <f t="shared" si="57"/>
        <v>33402</v>
      </c>
    </row>
    <row r="217" spans="2:13" ht="60" x14ac:dyDescent="0.25">
      <c r="B217" s="53" t="s">
        <v>230</v>
      </c>
      <c r="C217" s="148">
        <v>92992</v>
      </c>
      <c r="D217" s="98" t="s">
        <v>49</v>
      </c>
      <c r="E217" s="83"/>
      <c r="F217" s="143" t="s">
        <v>424</v>
      </c>
      <c r="G217" s="115" t="s">
        <v>69</v>
      </c>
      <c r="H217" s="89">
        <v>100</v>
      </c>
      <c r="I217" s="125">
        <v>99.63</v>
      </c>
      <c r="J217" s="57" t="str">
        <f t="shared" si="54"/>
        <v>8.430,06</v>
      </c>
      <c r="K217" s="58">
        <f t="shared" si="55"/>
        <v>1.1817019449511686E-2</v>
      </c>
      <c r="L217" s="59">
        <f t="shared" si="56"/>
        <v>99.63</v>
      </c>
      <c r="M217" s="60">
        <f t="shared" si="57"/>
        <v>9963</v>
      </c>
    </row>
    <row r="218" spans="2:13" ht="90" x14ac:dyDescent="0.25">
      <c r="B218" s="53" t="s">
        <v>231</v>
      </c>
      <c r="C218" s="148" t="s">
        <v>390</v>
      </c>
      <c r="D218" s="98" t="s">
        <v>52</v>
      </c>
      <c r="E218" s="83"/>
      <c r="F218" s="143" t="s">
        <v>472</v>
      </c>
      <c r="G218" s="115" t="s">
        <v>69</v>
      </c>
      <c r="H218" s="89">
        <v>4</v>
      </c>
      <c r="I218" s="126">
        <v>196.32</v>
      </c>
      <c r="J218" s="57" t="str">
        <f t="shared" si="54"/>
        <v>8.430,06</v>
      </c>
      <c r="K218" s="58">
        <f t="shared" si="55"/>
        <v>2.3285328297983885E-2</v>
      </c>
      <c r="L218" s="59">
        <f t="shared" si="56"/>
        <v>196.32</v>
      </c>
      <c r="M218" s="60">
        <f t="shared" si="57"/>
        <v>785.28</v>
      </c>
    </row>
    <row r="219" spans="2:13" ht="60" x14ac:dyDescent="0.25">
      <c r="B219" s="53" t="s">
        <v>232</v>
      </c>
      <c r="C219" s="148" t="s">
        <v>391</v>
      </c>
      <c r="D219" s="98" t="s">
        <v>52</v>
      </c>
      <c r="E219" s="83"/>
      <c r="F219" s="143" t="s">
        <v>473</v>
      </c>
      <c r="G219" s="115" t="s">
        <v>69</v>
      </c>
      <c r="H219" s="89">
        <v>2</v>
      </c>
      <c r="I219" s="125">
        <v>308.45999999999998</v>
      </c>
      <c r="J219" s="57" t="str">
        <f t="shared" si="54"/>
        <v>8.430,06</v>
      </c>
      <c r="K219" s="58">
        <f t="shared" si="55"/>
        <v>3.6586146937632992E-2</v>
      </c>
      <c r="L219" s="59">
        <f t="shared" si="56"/>
        <v>308.45999999999998</v>
      </c>
      <c r="M219" s="60">
        <f t="shared" si="57"/>
        <v>616.91999999999996</v>
      </c>
    </row>
    <row r="220" spans="2:13" ht="45" x14ac:dyDescent="0.25">
      <c r="B220" s="53" t="s">
        <v>233</v>
      </c>
      <c r="C220" s="148">
        <v>93654</v>
      </c>
      <c r="D220" s="98" t="s">
        <v>49</v>
      </c>
      <c r="E220" s="83"/>
      <c r="F220" s="143" t="s">
        <v>425</v>
      </c>
      <c r="G220" s="115" t="s">
        <v>69</v>
      </c>
      <c r="H220" s="89">
        <v>2</v>
      </c>
      <c r="I220" s="125">
        <v>15.07</v>
      </c>
      <c r="J220" s="57" t="str">
        <f t="shared" si="54"/>
        <v>8.430,06</v>
      </c>
      <c r="K220" s="58">
        <f t="shared" si="55"/>
        <v>1.7874383529473165E-3</v>
      </c>
      <c r="L220" s="59">
        <f t="shared" si="56"/>
        <v>15.07</v>
      </c>
      <c r="M220" s="60">
        <f t="shared" si="57"/>
        <v>30.14</v>
      </c>
    </row>
    <row r="221" spans="2:13" ht="45" x14ac:dyDescent="0.25">
      <c r="B221" s="53" t="s">
        <v>234</v>
      </c>
      <c r="C221" s="148">
        <v>93655</v>
      </c>
      <c r="D221" s="98" t="s">
        <v>49</v>
      </c>
      <c r="E221" s="83"/>
      <c r="F221" s="143" t="s">
        <v>392</v>
      </c>
      <c r="G221" s="115" t="s">
        <v>69</v>
      </c>
      <c r="H221" s="89">
        <v>1</v>
      </c>
      <c r="I221" s="125">
        <v>16.48</v>
      </c>
      <c r="J221" s="57" t="str">
        <f t="shared" si="54"/>
        <v>8.430,06</v>
      </c>
      <c r="K221" s="58">
        <f t="shared" si="55"/>
        <v>1.9546771105887041E-3</v>
      </c>
      <c r="L221" s="59">
        <f t="shared" si="56"/>
        <v>16.48</v>
      </c>
      <c r="M221" s="60">
        <f t="shared" si="57"/>
        <v>16.48</v>
      </c>
    </row>
    <row r="222" spans="2:13" ht="45" x14ac:dyDescent="0.25">
      <c r="B222" s="53" t="s">
        <v>235</v>
      </c>
      <c r="C222" s="148">
        <v>93657</v>
      </c>
      <c r="D222" s="98" t="s">
        <v>49</v>
      </c>
      <c r="E222" s="83"/>
      <c r="F222" s="143" t="s">
        <v>426</v>
      </c>
      <c r="G222" s="115" t="s">
        <v>69</v>
      </c>
      <c r="H222" s="89">
        <v>1</v>
      </c>
      <c r="I222" s="125">
        <v>18.14</v>
      </c>
      <c r="J222" s="57" t="str">
        <f t="shared" si="54"/>
        <v>8.430,06</v>
      </c>
      <c r="K222" s="58">
        <f t="shared" si="55"/>
        <v>2.1515681302232462E-3</v>
      </c>
      <c r="L222" s="59">
        <f t="shared" si="56"/>
        <v>18.14</v>
      </c>
      <c r="M222" s="60">
        <f t="shared" si="57"/>
        <v>18.14</v>
      </c>
    </row>
    <row r="223" spans="2:13" ht="45" x14ac:dyDescent="0.25">
      <c r="B223" s="53" t="s">
        <v>236</v>
      </c>
      <c r="C223" s="148">
        <v>93658</v>
      </c>
      <c r="D223" s="98" t="s">
        <v>49</v>
      </c>
      <c r="E223" s="83"/>
      <c r="F223" s="143" t="s">
        <v>393</v>
      </c>
      <c r="G223" s="115" t="s">
        <v>69</v>
      </c>
      <c r="H223" s="89">
        <v>3</v>
      </c>
      <c r="I223" s="125">
        <v>26.02</v>
      </c>
      <c r="J223" s="57" t="str">
        <f t="shared" si="54"/>
        <v>8.430,06</v>
      </c>
      <c r="K223" s="58">
        <f t="shared" si="55"/>
        <v>3.0862074282474567E-3</v>
      </c>
      <c r="L223" s="59">
        <f t="shared" si="56"/>
        <v>26.02</v>
      </c>
      <c r="M223" s="60">
        <f t="shared" si="57"/>
        <v>78.06</v>
      </c>
    </row>
    <row r="224" spans="2:13" ht="45" x14ac:dyDescent="0.25">
      <c r="B224" s="53" t="s">
        <v>237</v>
      </c>
      <c r="C224" s="148">
        <v>93662</v>
      </c>
      <c r="D224" s="98" t="s">
        <v>49</v>
      </c>
      <c r="E224" s="83"/>
      <c r="F224" s="143" t="s">
        <v>395</v>
      </c>
      <c r="G224" s="115" t="s">
        <v>69</v>
      </c>
      <c r="H224" s="89">
        <v>1</v>
      </c>
      <c r="I224" s="125">
        <v>74.78</v>
      </c>
      <c r="J224" s="57" t="str">
        <f t="shared" si="54"/>
        <v>8.430,06</v>
      </c>
      <c r="K224" s="58">
        <f t="shared" si="55"/>
        <v>8.8695846073921902E-3</v>
      </c>
      <c r="L224" s="59">
        <f t="shared" si="56"/>
        <v>74.78</v>
      </c>
      <c r="M224" s="60">
        <f t="shared" si="57"/>
        <v>74.78</v>
      </c>
    </row>
    <row r="225" spans="2:13" ht="30" x14ac:dyDescent="0.25">
      <c r="B225" s="53" t="s">
        <v>238</v>
      </c>
      <c r="C225" s="148">
        <v>93664</v>
      </c>
      <c r="D225" s="98" t="s">
        <v>49</v>
      </c>
      <c r="E225" s="83"/>
      <c r="F225" s="143" t="s">
        <v>396</v>
      </c>
      <c r="G225" s="115" t="s">
        <v>69</v>
      </c>
      <c r="H225" s="89">
        <v>5</v>
      </c>
      <c r="I225" s="125">
        <v>78.099999999999994</v>
      </c>
      <c r="J225" s="57" t="str">
        <f t="shared" si="54"/>
        <v>8.430,06</v>
      </c>
      <c r="K225" s="58">
        <f t="shared" si="55"/>
        <v>9.2633666466612734E-3</v>
      </c>
      <c r="L225" s="59">
        <f t="shared" si="56"/>
        <v>78.099999999999994</v>
      </c>
      <c r="M225" s="60">
        <f t="shared" si="57"/>
        <v>390.5</v>
      </c>
    </row>
    <row r="226" spans="2:13" ht="45" x14ac:dyDescent="0.25">
      <c r="B226" s="53" t="s">
        <v>239</v>
      </c>
      <c r="C226" s="148">
        <v>93665</v>
      </c>
      <c r="D226" s="98" t="s">
        <v>49</v>
      </c>
      <c r="E226" s="83"/>
      <c r="F226" s="143" t="s">
        <v>397</v>
      </c>
      <c r="G226" s="115" t="s">
        <v>69</v>
      </c>
      <c r="H226" s="89">
        <v>1</v>
      </c>
      <c r="I226" s="125">
        <v>82.07</v>
      </c>
      <c r="J226" s="57" t="str">
        <f t="shared" si="54"/>
        <v>8.430,06</v>
      </c>
      <c r="K226" s="58">
        <f t="shared" si="55"/>
        <v>9.7342445671125578E-3</v>
      </c>
      <c r="L226" s="59">
        <f t="shared" si="56"/>
        <v>82.07</v>
      </c>
      <c r="M226" s="60">
        <f t="shared" si="57"/>
        <v>82.07</v>
      </c>
    </row>
    <row r="227" spans="2:13" ht="90" x14ac:dyDescent="0.25">
      <c r="B227" s="53" t="s">
        <v>240</v>
      </c>
      <c r="C227" s="148" t="s">
        <v>336</v>
      </c>
      <c r="D227" s="98" t="s">
        <v>52</v>
      </c>
      <c r="E227" s="83"/>
      <c r="F227" s="143" t="s">
        <v>378</v>
      </c>
      <c r="G227" s="115" t="s">
        <v>72</v>
      </c>
      <c r="H227" s="89">
        <v>3</v>
      </c>
      <c r="I227" s="126">
        <v>137.55000000000001</v>
      </c>
      <c r="J227" s="110" t="str">
        <f t="shared" si="54"/>
        <v>8.430,06</v>
      </c>
      <c r="K227" s="116">
        <f t="shared" si="55"/>
        <v>1.6314674548633272E-2</v>
      </c>
      <c r="L227" s="59">
        <f t="shared" si="56"/>
        <v>137.55000000000004</v>
      </c>
      <c r="M227" s="60">
        <f t="shared" si="57"/>
        <v>412.65000000000009</v>
      </c>
    </row>
    <row r="228" spans="2:13" ht="75" x14ac:dyDescent="0.25">
      <c r="B228" s="53" t="s">
        <v>241</v>
      </c>
      <c r="C228" s="148" t="s">
        <v>398</v>
      </c>
      <c r="D228" s="98" t="s">
        <v>52</v>
      </c>
      <c r="E228" s="83"/>
      <c r="F228" s="143" t="s">
        <v>474</v>
      </c>
      <c r="G228" s="115" t="s">
        <v>72</v>
      </c>
      <c r="H228" s="89">
        <v>5</v>
      </c>
      <c r="I228" s="126">
        <v>159.27000000000001</v>
      </c>
      <c r="J228" s="110" t="str">
        <f t="shared" si="54"/>
        <v>8.430,06</v>
      </c>
      <c r="K228" s="116">
        <f t="shared" si="55"/>
        <v>1.8890863070598479E-2</v>
      </c>
      <c r="L228" s="59">
        <f t="shared" si="56"/>
        <v>159.27000000000001</v>
      </c>
      <c r="M228" s="60">
        <f t="shared" si="57"/>
        <v>796.35</v>
      </c>
    </row>
    <row r="229" spans="2:13" ht="45" x14ac:dyDescent="0.25">
      <c r="B229" s="53" t="s">
        <v>242</v>
      </c>
      <c r="C229" s="148">
        <v>91936</v>
      </c>
      <c r="D229" s="98" t="s">
        <v>49</v>
      </c>
      <c r="E229" s="83"/>
      <c r="F229" s="143" t="s">
        <v>399</v>
      </c>
      <c r="G229" s="115" t="s">
        <v>69</v>
      </c>
      <c r="H229" s="89">
        <v>42</v>
      </c>
      <c r="I229" s="127">
        <v>19.12</v>
      </c>
      <c r="J229" s="57" t="str">
        <f t="shared" si="54"/>
        <v>8.430,06</v>
      </c>
      <c r="K229" s="58">
        <f t="shared" si="55"/>
        <v>2.2678049972364093E-3</v>
      </c>
      <c r="L229" s="59">
        <f t="shared" si="56"/>
        <v>19.12</v>
      </c>
      <c r="M229" s="60">
        <f t="shared" si="57"/>
        <v>803.04000000000008</v>
      </c>
    </row>
    <row r="230" spans="2:13" ht="45" x14ac:dyDescent="0.25">
      <c r="B230" s="53" t="s">
        <v>243</v>
      </c>
      <c r="C230" s="148">
        <v>91992</v>
      </c>
      <c r="D230" s="98" t="s">
        <v>49</v>
      </c>
      <c r="E230" s="83"/>
      <c r="F230" s="143" t="s">
        <v>400</v>
      </c>
      <c r="G230" s="115" t="s">
        <v>69</v>
      </c>
      <c r="H230" s="89">
        <v>11</v>
      </c>
      <c r="I230" s="125">
        <v>45.08</v>
      </c>
      <c r="J230" s="57" t="str">
        <f t="shared" si="54"/>
        <v>8.430,06</v>
      </c>
      <c r="K230" s="58">
        <f t="shared" si="55"/>
        <v>5.3468958826055086E-3</v>
      </c>
      <c r="L230" s="59">
        <f t="shared" si="56"/>
        <v>45.08</v>
      </c>
      <c r="M230" s="60">
        <f t="shared" si="57"/>
        <v>495.88</v>
      </c>
    </row>
    <row r="231" spans="2:13" ht="45" x14ac:dyDescent="0.25">
      <c r="B231" s="53" t="s">
        <v>244</v>
      </c>
      <c r="C231" s="148">
        <v>91939</v>
      </c>
      <c r="D231" s="98" t="s">
        <v>49</v>
      </c>
      <c r="E231" s="83"/>
      <c r="F231" s="143" t="s">
        <v>401</v>
      </c>
      <c r="G231" s="115" t="s">
        <v>72</v>
      </c>
      <c r="H231" s="89">
        <v>15</v>
      </c>
      <c r="I231" s="126">
        <v>32.36</v>
      </c>
      <c r="J231" s="57" t="str">
        <f t="shared" si="54"/>
        <v>8.430,06</v>
      </c>
      <c r="K231" s="58">
        <f t="shared" si="55"/>
        <v>3.8381887923938391E-3</v>
      </c>
      <c r="L231" s="59">
        <f t="shared" si="56"/>
        <v>32.36</v>
      </c>
      <c r="M231" s="60">
        <f t="shared" si="57"/>
        <v>485.4</v>
      </c>
    </row>
    <row r="232" spans="2:13" ht="45" x14ac:dyDescent="0.25">
      <c r="B232" s="53" t="s">
        <v>245</v>
      </c>
      <c r="C232" s="148">
        <v>91997</v>
      </c>
      <c r="D232" s="98" t="s">
        <v>49</v>
      </c>
      <c r="E232" s="83"/>
      <c r="F232" s="143" t="s">
        <v>402</v>
      </c>
      <c r="G232" s="115" t="s">
        <v>69</v>
      </c>
      <c r="H232" s="89">
        <v>19</v>
      </c>
      <c r="I232" s="127">
        <v>36.97</v>
      </c>
      <c r="J232" s="57" t="str">
        <f t="shared" si="54"/>
        <v>8.430,06</v>
      </c>
      <c r="K232" s="58">
        <f t="shared" si="55"/>
        <v>4.3849765035475965E-3</v>
      </c>
      <c r="L232" s="59">
        <f t="shared" si="56"/>
        <v>36.97</v>
      </c>
      <c r="M232" s="60">
        <f t="shared" si="57"/>
        <v>702.43</v>
      </c>
    </row>
    <row r="233" spans="2:13" ht="45" x14ac:dyDescent="0.25">
      <c r="B233" s="53" t="s">
        <v>246</v>
      </c>
      <c r="C233" s="148">
        <v>91940</v>
      </c>
      <c r="D233" s="98" t="s">
        <v>49</v>
      </c>
      <c r="E233" s="83"/>
      <c r="F233" s="143" t="s">
        <v>403</v>
      </c>
      <c r="G233" s="115" t="s">
        <v>72</v>
      </c>
      <c r="H233" s="89">
        <f>19+19</f>
        <v>38</v>
      </c>
      <c r="I233" s="126">
        <v>18.77</v>
      </c>
      <c r="J233" s="57" t="str">
        <f t="shared" si="54"/>
        <v>8.430,06</v>
      </c>
      <c r="K233" s="58">
        <f t="shared" si="55"/>
        <v>2.2262918304459937E-3</v>
      </c>
      <c r="L233" s="59">
        <f t="shared" si="56"/>
        <v>18.77</v>
      </c>
      <c r="M233" s="60">
        <f t="shared" si="57"/>
        <v>713.26</v>
      </c>
    </row>
    <row r="234" spans="2:13" ht="45" x14ac:dyDescent="0.25">
      <c r="B234" s="53" t="s">
        <v>247</v>
      </c>
      <c r="C234" s="148">
        <v>92001</v>
      </c>
      <c r="D234" s="98" t="s">
        <v>49</v>
      </c>
      <c r="E234" s="83"/>
      <c r="F234" s="143" t="s">
        <v>404</v>
      </c>
      <c r="G234" s="115" t="s">
        <v>69</v>
      </c>
      <c r="H234" s="89">
        <v>3</v>
      </c>
      <c r="I234" s="126">
        <v>33.03</v>
      </c>
      <c r="J234" s="57" t="str">
        <f t="shared" si="54"/>
        <v>8.430,06</v>
      </c>
      <c r="K234" s="58">
        <f t="shared" si="55"/>
        <v>3.9176568545354921E-3</v>
      </c>
      <c r="L234" s="59">
        <f t="shared" si="56"/>
        <v>33.03</v>
      </c>
      <c r="M234" s="60">
        <f t="shared" si="57"/>
        <v>99.09</v>
      </c>
    </row>
    <row r="235" spans="2:13" ht="45" x14ac:dyDescent="0.25">
      <c r="B235" s="53" t="s">
        <v>248</v>
      </c>
      <c r="C235" s="148">
        <v>91941</v>
      </c>
      <c r="D235" s="98" t="s">
        <v>49</v>
      </c>
      <c r="E235" s="83"/>
      <c r="F235" s="143" t="s">
        <v>405</v>
      </c>
      <c r="G235" s="115" t="s">
        <v>72</v>
      </c>
      <c r="H235" s="89">
        <v>15</v>
      </c>
      <c r="I235" s="126">
        <v>12.1</v>
      </c>
      <c r="J235" s="57" t="str">
        <f t="shared" si="54"/>
        <v>8.430,06</v>
      </c>
      <c r="K235" s="58">
        <f t="shared" si="55"/>
        <v>1.4351694804686482E-3</v>
      </c>
      <c r="L235" s="59">
        <f t="shared" si="56"/>
        <v>12.1</v>
      </c>
      <c r="M235" s="60">
        <f t="shared" si="57"/>
        <v>181.5</v>
      </c>
    </row>
    <row r="236" spans="2:13" ht="45" x14ac:dyDescent="0.25">
      <c r="B236" s="53" t="s">
        <v>249</v>
      </c>
      <c r="C236" s="148">
        <v>91953</v>
      </c>
      <c r="D236" s="98" t="s">
        <v>49</v>
      </c>
      <c r="E236" s="83"/>
      <c r="F236" s="143" t="s">
        <v>406</v>
      </c>
      <c r="G236" s="115" t="s">
        <v>69</v>
      </c>
      <c r="H236" s="89">
        <v>3</v>
      </c>
      <c r="I236" s="126">
        <v>29.55</v>
      </c>
      <c r="J236" s="57" t="str">
        <f t="shared" si="54"/>
        <v>8.430,06</v>
      </c>
      <c r="K236" s="58">
        <f t="shared" si="55"/>
        <v>3.5048973675907897E-3</v>
      </c>
      <c r="L236" s="59">
        <f t="shared" si="56"/>
        <v>29.55</v>
      </c>
      <c r="M236" s="60">
        <f t="shared" si="57"/>
        <v>88.65</v>
      </c>
    </row>
    <row r="237" spans="2:13" ht="60" x14ac:dyDescent="0.25">
      <c r="B237" s="53" t="s">
        <v>250</v>
      </c>
      <c r="C237" s="148">
        <v>92023</v>
      </c>
      <c r="D237" s="98" t="s">
        <v>49</v>
      </c>
      <c r="E237" s="83"/>
      <c r="F237" s="143" t="s">
        <v>407</v>
      </c>
      <c r="G237" s="115" t="s">
        <v>69</v>
      </c>
      <c r="H237" s="89">
        <v>15</v>
      </c>
      <c r="I237" s="126">
        <v>50.27</v>
      </c>
      <c r="J237" s="57" t="str">
        <f t="shared" si="54"/>
        <v>8.430,06</v>
      </c>
      <c r="K237" s="58">
        <f t="shared" si="55"/>
        <v>5.9624768415833841E-3</v>
      </c>
      <c r="L237" s="59">
        <f t="shared" si="56"/>
        <v>50.27</v>
      </c>
      <c r="M237" s="60">
        <f t="shared" si="57"/>
        <v>754.05000000000007</v>
      </c>
    </row>
    <row r="238" spans="2:13" ht="45" x14ac:dyDescent="0.25">
      <c r="B238" s="53" t="s">
        <v>251</v>
      </c>
      <c r="C238" s="148">
        <v>103782</v>
      </c>
      <c r="D238" s="98" t="s">
        <v>49</v>
      </c>
      <c r="E238" s="83"/>
      <c r="F238" s="143" t="s">
        <v>408</v>
      </c>
      <c r="G238" s="115" t="s">
        <v>69</v>
      </c>
      <c r="H238" s="89">
        <v>42</v>
      </c>
      <c r="I238" s="126">
        <v>30.05</v>
      </c>
      <c r="J238" s="57" t="str">
        <f t="shared" si="54"/>
        <v>8.430,06</v>
      </c>
      <c r="K238" s="58">
        <f t="shared" si="55"/>
        <v>3.5642018915770972E-3</v>
      </c>
      <c r="L238" s="59">
        <f t="shared" si="56"/>
        <v>30.05</v>
      </c>
      <c r="M238" s="60">
        <f t="shared" si="57"/>
        <v>1262.1000000000001</v>
      </c>
    </row>
    <row r="239" spans="2:13" ht="60" x14ac:dyDescent="0.25">
      <c r="B239" s="53" t="s">
        <v>252</v>
      </c>
      <c r="C239" s="148">
        <v>91840</v>
      </c>
      <c r="D239" s="98" t="s">
        <v>49</v>
      </c>
      <c r="E239" s="83"/>
      <c r="F239" s="143" t="s">
        <v>409</v>
      </c>
      <c r="G239" s="115" t="s">
        <v>56</v>
      </c>
      <c r="H239" s="89">
        <v>100</v>
      </c>
      <c r="I239" s="126">
        <v>20.079999999999998</v>
      </c>
      <c r="J239" s="57" t="str">
        <f t="shared" si="54"/>
        <v>8.430,06</v>
      </c>
      <c r="K239" s="58">
        <f t="shared" si="55"/>
        <v>2.3816696832901201E-3</v>
      </c>
      <c r="L239" s="59">
        <f t="shared" si="56"/>
        <v>20.079999999999998</v>
      </c>
      <c r="M239" s="60">
        <f t="shared" si="57"/>
        <v>2007.9999999999998</v>
      </c>
    </row>
    <row r="240" spans="2:13" ht="60" x14ac:dyDescent="0.25">
      <c r="B240" s="53" t="s">
        <v>253</v>
      </c>
      <c r="C240" s="148">
        <v>97667</v>
      </c>
      <c r="D240" s="98" t="s">
        <v>49</v>
      </c>
      <c r="E240" s="83"/>
      <c r="F240" s="143" t="s">
        <v>74</v>
      </c>
      <c r="G240" s="115" t="s">
        <v>56</v>
      </c>
      <c r="H240" s="89">
        <v>150</v>
      </c>
      <c r="I240" s="126">
        <v>7.88</v>
      </c>
      <c r="J240" s="110" t="str">
        <f t="shared" si="54"/>
        <v>8.430,06</v>
      </c>
      <c r="K240" s="116">
        <f t="shared" si="55"/>
        <v>9.3463929802421047E-4</v>
      </c>
      <c r="L240" s="59">
        <f t="shared" si="56"/>
        <v>7.88</v>
      </c>
      <c r="M240" s="60">
        <f t="shared" si="57"/>
        <v>1182</v>
      </c>
    </row>
    <row r="241" spans="2:13" ht="60" x14ac:dyDescent="0.25">
      <c r="B241" s="53" t="s">
        <v>254</v>
      </c>
      <c r="C241" s="148">
        <v>91837</v>
      </c>
      <c r="D241" s="98" t="s">
        <v>49</v>
      </c>
      <c r="E241" s="83"/>
      <c r="F241" s="143" t="s">
        <v>410</v>
      </c>
      <c r="G241" s="115" t="s">
        <v>56</v>
      </c>
      <c r="H241" s="89">
        <v>200</v>
      </c>
      <c r="I241" s="126">
        <v>24.98</v>
      </c>
      <c r="J241" s="57" t="str">
        <f t="shared" si="54"/>
        <v>8.430,06</v>
      </c>
      <c r="K241" s="58">
        <f t="shared" si="55"/>
        <v>2.9628540183559366E-3</v>
      </c>
      <c r="L241" s="59">
        <f t="shared" si="56"/>
        <v>24.98</v>
      </c>
      <c r="M241" s="60">
        <f t="shared" si="57"/>
        <v>4996</v>
      </c>
    </row>
    <row r="242" spans="2:13" ht="45" x14ac:dyDescent="0.25">
      <c r="B242" s="53" t="s">
        <v>255</v>
      </c>
      <c r="C242" s="148">
        <v>100860</v>
      </c>
      <c r="D242" s="98" t="s">
        <v>49</v>
      </c>
      <c r="E242" s="83"/>
      <c r="F242" s="143" t="s">
        <v>412</v>
      </c>
      <c r="G242" s="115" t="s">
        <v>72</v>
      </c>
      <c r="H242" s="89">
        <v>4</v>
      </c>
      <c r="I242" s="126">
        <v>101.47</v>
      </c>
      <c r="J242" s="57" t="str">
        <f t="shared" si="54"/>
        <v>8.430,06</v>
      </c>
      <c r="K242" s="58">
        <f t="shared" si="55"/>
        <v>1.2035260097781299E-2</v>
      </c>
      <c r="L242" s="59">
        <f t="shared" si="56"/>
        <v>101.47</v>
      </c>
      <c r="M242" s="60">
        <f t="shared" si="57"/>
        <v>405.88</v>
      </c>
    </row>
    <row r="243" spans="2:13" ht="60" x14ac:dyDescent="0.25">
      <c r="B243" s="53" t="s">
        <v>256</v>
      </c>
      <c r="C243" s="148">
        <v>91927</v>
      </c>
      <c r="D243" s="98" t="s">
        <v>49</v>
      </c>
      <c r="E243" s="83"/>
      <c r="F243" s="143" t="s">
        <v>413</v>
      </c>
      <c r="G243" s="115" t="s">
        <v>56</v>
      </c>
      <c r="H243" s="89">
        <v>500</v>
      </c>
      <c r="I243" s="126">
        <v>4.88</v>
      </c>
      <c r="J243" s="57" t="str">
        <f t="shared" si="54"/>
        <v>8.430,06</v>
      </c>
      <c r="K243" s="58">
        <f t="shared" si="55"/>
        <v>5.788121541063639E-4</v>
      </c>
      <c r="L243" s="59">
        <f t="shared" si="56"/>
        <v>4.88</v>
      </c>
      <c r="M243" s="60">
        <f t="shared" si="57"/>
        <v>2440</v>
      </c>
    </row>
    <row r="244" spans="2:13" ht="60" x14ac:dyDescent="0.25">
      <c r="B244" s="53" t="s">
        <v>257</v>
      </c>
      <c r="C244" s="148">
        <v>91929</v>
      </c>
      <c r="D244" s="98" t="s">
        <v>49</v>
      </c>
      <c r="E244" s="83"/>
      <c r="F244" s="143" t="s">
        <v>414</v>
      </c>
      <c r="G244" s="115" t="s">
        <v>56</v>
      </c>
      <c r="H244" s="89">
        <v>200</v>
      </c>
      <c r="I244" s="126">
        <v>7.18</v>
      </c>
      <c r="J244" s="57" t="str">
        <f t="shared" si="54"/>
        <v>8.430,06</v>
      </c>
      <c r="K244" s="58">
        <f t="shared" si="55"/>
        <v>8.5161296444337961E-4</v>
      </c>
      <c r="L244" s="59">
        <f t="shared" si="56"/>
        <v>7.18</v>
      </c>
      <c r="M244" s="60">
        <f t="shared" si="57"/>
        <v>1436</v>
      </c>
    </row>
    <row r="245" spans="2:13" ht="60" x14ac:dyDescent="0.25">
      <c r="B245" s="53" t="s">
        <v>258</v>
      </c>
      <c r="C245" s="148">
        <v>91931</v>
      </c>
      <c r="D245" s="98" t="s">
        <v>49</v>
      </c>
      <c r="E245" s="83"/>
      <c r="F245" s="143" t="s">
        <v>415</v>
      </c>
      <c r="G245" s="115" t="s">
        <v>56</v>
      </c>
      <c r="H245" s="89">
        <v>400</v>
      </c>
      <c r="I245" s="126">
        <v>10.119999999999999</v>
      </c>
      <c r="J245" s="57" t="str">
        <f t="shared" si="54"/>
        <v>8.430,06</v>
      </c>
      <c r="K245" s="58">
        <f t="shared" si="55"/>
        <v>1.2003235654828692E-3</v>
      </c>
      <c r="L245" s="59">
        <f t="shared" si="56"/>
        <v>10.119999999999999</v>
      </c>
      <c r="M245" s="60">
        <f t="shared" si="57"/>
        <v>4047.9999999999995</v>
      </c>
    </row>
    <row r="246" spans="2:13" ht="30" x14ac:dyDescent="0.25">
      <c r="B246" s="53" t="s">
        <v>259</v>
      </c>
      <c r="C246" s="148">
        <v>98307</v>
      </c>
      <c r="D246" s="98" t="s">
        <v>49</v>
      </c>
      <c r="E246" s="83"/>
      <c r="F246" s="143" t="s">
        <v>417</v>
      </c>
      <c r="G246" s="115" t="s">
        <v>72</v>
      </c>
      <c r="H246" s="89">
        <v>5</v>
      </c>
      <c r="I246" s="126">
        <v>44.61</v>
      </c>
      <c r="J246" s="57" t="str">
        <f t="shared" si="54"/>
        <v>8.430,06</v>
      </c>
      <c r="K246" s="58">
        <f t="shared" si="55"/>
        <v>5.2911496300583798E-3</v>
      </c>
      <c r="L246" s="59">
        <f t="shared" si="56"/>
        <v>44.61</v>
      </c>
      <c r="M246" s="60">
        <f t="shared" si="57"/>
        <v>223.05</v>
      </c>
    </row>
    <row r="247" spans="2:13" ht="75" x14ac:dyDescent="0.25">
      <c r="B247" s="53" t="s">
        <v>260</v>
      </c>
      <c r="C247" s="148">
        <v>98305</v>
      </c>
      <c r="D247" s="98" t="s">
        <v>49</v>
      </c>
      <c r="E247" s="83"/>
      <c r="F247" s="143" t="s">
        <v>418</v>
      </c>
      <c r="G247" s="115" t="s">
        <v>56</v>
      </c>
      <c r="H247" s="89">
        <v>1</v>
      </c>
      <c r="I247" s="126">
        <v>2828.75</v>
      </c>
      <c r="J247" s="57" t="str">
        <f t="shared" si="54"/>
        <v>8.430,06</v>
      </c>
      <c r="K247" s="58">
        <f t="shared" si="55"/>
        <v>0.33551534445253622</v>
      </c>
      <c r="L247" s="59">
        <f t="shared" si="56"/>
        <v>2828.75</v>
      </c>
      <c r="M247" s="60">
        <f t="shared" si="57"/>
        <v>2828.75</v>
      </c>
    </row>
    <row r="248" spans="2:13" ht="30" x14ac:dyDescent="0.25">
      <c r="B248" s="53" t="s">
        <v>261</v>
      </c>
      <c r="C248" s="148">
        <v>98302</v>
      </c>
      <c r="D248" s="98" t="s">
        <v>49</v>
      </c>
      <c r="E248" s="83"/>
      <c r="F248" s="143" t="s">
        <v>419</v>
      </c>
      <c r="G248" s="115" t="s">
        <v>56</v>
      </c>
      <c r="H248" s="89">
        <v>1</v>
      </c>
      <c r="I248" s="126">
        <v>1238.6600000000001</v>
      </c>
      <c r="J248" s="57" t="str">
        <f t="shared" si="54"/>
        <v>8.430,06</v>
      </c>
      <c r="K248" s="58">
        <f t="shared" si="55"/>
        <v>0.14691628336175999</v>
      </c>
      <c r="L248" s="59">
        <f t="shared" si="56"/>
        <v>1238.6600000000001</v>
      </c>
      <c r="M248" s="60">
        <f t="shared" si="57"/>
        <v>1238.6600000000001</v>
      </c>
    </row>
    <row r="249" spans="2:13" ht="45" x14ac:dyDescent="0.25">
      <c r="B249" s="53" t="s">
        <v>262</v>
      </c>
      <c r="C249" s="148">
        <v>98295</v>
      </c>
      <c r="D249" s="98" t="s">
        <v>49</v>
      </c>
      <c r="E249" s="83"/>
      <c r="F249" s="143" t="s">
        <v>420</v>
      </c>
      <c r="G249" s="115" t="s">
        <v>56</v>
      </c>
      <c r="H249" s="89">
        <v>100</v>
      </c>
      <c r="I249" s="126">
        <v>5.24</v>
      </c>
      <c r="J249" s="57" t="str">
        <f t="shared" si="54"/>
        <v>8.430,06</v>
      </c>
      <c r="K249" s="58">
        <f t="shared" si="55"/>
        <v>6.215114113765055E-4</v>
      </c>
      <c r="L249" s="59">
        <f t="shared" si="56"/>
        <v>5.24</v>
      </c>
      <c r="M249" s="60">
        <f t="shared" si="57"/>
        <v>524</v>
      </c>
    </row>
    <row r="250" spans="2:13" x14ac:dyDescent="0.25">
      <c r="B250" s="120" t="s">
        <v>263</v>
      </c>
      <c r="C250" s="90"/>
      <c r="D250" s="83"/>
      <c r="E250" s="83"/>
      <c r="F250" s="150" t="s">
        <v>428</v>
      </c>
      <c r="G250" s="121"/>
      <c r="H250" s="95"/>
      <c r="I250" s="96"/>
      <c r="J250" s="57"/>
      <c r="K250" s="58"/>
      <c r="L250" s="59"/>
      <c r="M250" s="60"/>
    </row>
    <row r="251" spans="2:13" ht="45" x14ac:dyDescent="0.25">
      <c r="B251" s="76" t="s">
        <v>273</v>
      </c>
      <c r="C251" s="85">
        <v>96974</v>
      </c>
      <c r="D251" s="98" t="s">
        <v>49</v>
      </c>
      <c r="E251" s="83"/>
      <c r="F251" s="151" t="s">
        <v>429</v>
      </c>
      <c r="G251" s="129" t="s">
        <v>72</v>
      </c>
      <c r="H251" s="155">
        <v>60</v>
      </c>
      <c r="I251" s="134">
        <v>89.66</v>
      </c>
      <c r="J251" s="57" t="str">
        <f t="shared" ref="J251:J264" si="58">$I$6</f>
        <v>8.430,06</v>
      </c>
      <c r="K251" s="58">
        <f t="shared" ref="K251:K264" si="59">IF(LEFT($I$13,5)="CUSTO",I251,I251/(1+J251))</f>
        <v>1.063448724122471E-2</v>
      </c>
      <c r="L251" s="59">
        <f t="shared" ref="L251:L264" si="60">K251*(1+J251)</f>
        <v>89.66</v>
      </c>
      <c r="M251" s="60">
        <f t="shared" ref="M251:M264" si="61">L251*H251</f>
        <v>5379.5999999999995</v>
      </c>
    </row>
    <row r="252" spans="2:13" ht="30" x14ac:dyDescent="0.25">
      <c r="B252" s="76" t="s">
        <v>274</v>
      </c>
      <c r="C252" s="85">
        <v>96977</v>
      </c>
      <c r="D252" s="98" t="s">
        <v>49</v>
      </c>
      <c r="E252" s="83"/>
      <c r="F252" s="151" t="s">
        <v>430</v>
      </c>
      <c r="G252" s="129" t="s">
        <v>72</v>
      </c>
      <c r="H252" s="155">
        <v>610</v>
      </c>
      <c r="I252" s="134">
        <v>57.52</v>
      </c>
      <c r="J252" s="57" t="str">
        <f t="shared" si="58"/>
        <v>8.430,06</v>
      </c>
      <c r="K252" s="58">
        <f t="shared" si="59"/>
        <v>6.8223924393848471E-3</v>
      </c>
      <c r="L252" s="59">
        <f t="shared" si="60"/>
        <v>57.52</v>
      </c>
      <c r="M252" s="60">
        <f t="shared" si="61"/>
        <v>35087.200000000004</v>
      </c>
    </row>
    <row r="253" spans="2:13" ht="60" x14ac:dyDescent="0.25">
      <c r="B253" s="76" t="s">
        <v>275</v>
      </c>
      <c r="C253" s="85">
        <v>98111</v>
      </c>
      <c r="D253" s="98" t="s">
        <v>49</v>
      </c>
      <c r="E253" s="83"/>
      <c r="F253" s="151" t="s">
        <v>431</v>
      </c>
      <c r="G253" s="129" t="s">
        <v>72</v>
      </c>
      <c r="H253" s="155">
        <v>23</v>
      </c>
      <c r="I253" s="134">
        <v>49.16</v>
      </c>
      <c r="J253" s="57" t="str">
        <f t="shared" si="58"/>
        <v>8.430,06</v>
      </c>
      <c r="K253" s="58">
        <f t="shared" si="59"/>
        <v>5.8308207983337797E-3</v>
      </c>
      <c r="L253" s="59">
        <f t="shared" si="60"/>
        <v>49.16</v>
      </c>
      <c r="M253" s="60">
        <f t="shared" si="61"/>
        <v>1130.6799999999998</v>
      </c>
    </row>
    <row r="254" spans="2:13" ht="45" x14ac:dyDescent="0.25">
      <c r="B254" s="76" t="s">
        <v>276</v>
      </c>
      <c r="C254" s="85">
        <v>96986</v>
      </c>
      <c r="D254" s="98" t="s">
        <v>49</v>
      </c>
      <c r="E254" s="83"/>
      <c r="F254" s="151" t="s">
        <v>432</v>
      </c>
      <c r="G254" s="129" t="s">
        <v>72</v>
      </c>
      <c r="H254" s="155">
        <v>108</v>
      </c>
      <c r="I254" s="134">
        <v>172.44</v>
      </c>
      <c r="J254" s="57" t="str">
        <f t="shared" si="58"/>
        <v>8.430,06</v>
      </c>
      <c r="K254" s="58">
        <f t="shared" si="59"/>
        <v>2.0452944232397824E-2</v>
      </c>
      <c r="L254" s="59">
        <f t="shared" si="60"/>
        <v>172.44</v>
      </c>
      <c r="M254" s="60">
        <f t="shared" si="61"/>
        <v>18623.52</v>
      </c>
    </row>
    <row r="255" spans="2:13" ht="45" x14ac:dyDescent="0.25">
      <c r="B255" s="76" t="s">
        <v>277</v>
      </c>
      <c r="C255" s="85">
        <v>96984</v>
      </c>
      <c r="D255" s="98" t="s">
        <v>49</v>
      </c>
      <c r="E255" s="83"/>
      <c r="F255" s="151" t="s">
        <v>433</v>
      </c>
      <c r="G255" s="129" t="s">
        <v>72</v>
      </c>
      <c r="H255" s="155">
        <v>23</v>
      </c>
      <c r="I255" s="134">
        <v>60.59</v>
      </c>
      <c r="J255" s="57" t="str">
        <f t="shared" si="58"/>
        <v>8.430,06</v>
      </c>
      <c r="K255" s="58">
        <f t="shared" si="59"/>
        <v>7.1865222166607769E-3</v>
      </c>
      <c r="L255" s="59">
        <f t="shared" si="60"/>
        <v>60.59</v>
      </c>
      <c r="M255" s="60">
        <f t="shared" si="61"/>
        <v>1393.5700000000002</v>
      </c>
    </row>
    <row r="256" spans="2:13" ht="45" x14ac:dyDescent="0.25">
      <c r="B256" s="76" t="s">
        <v>278</v>
      </c>
      <c r="C256" s="85">
        <v>104751</v>
      </c>
      <c r="D256" s="98" t="s">
        <v>49</v>
      </c>
      <c r="E256" s="83"/>
      <c r="F256" s="151" t="s">
        <v>434</v>
      </c>
      <c r="G256" s="129" t="s">
        <v>72</v>
      </c>
      <c r="H256" s="155">
        <v>193</v>
      </c>
      <c r="I256" s="134">
        <v>29.77</v>
      </c>
      <c r="J256" s="57" t="str">
        <f t="shared" si="58"/>
        <v>8.430,06</v>
      </c>
      <c r="K256" s="58">
        <f t="shared" si="59"/>
        <v>3.530991358144765E-3</v>
      </c>
      <c r="L256" s="59">
        <f t="shared" si="60"/>
        <v>29.77</v>
      </c>
      <c r="M256" s="60">
        <f t="shared" si="61"/>
        <v>5745.61</v>
      </c>
    </row>
    <row r="257" spans="2:13" ht="60" x14ac:dyDescent="0.25">
      <c r="B257" s="76" t="s">
        <v>279</v>
      </c>
      <c r="C257" s="85">
        <v>104749</v>
      </c>
      <c r="D257" s="98" t="s">
        <v>49</v>
      </c>
      <c r="E257" s="83"/>
      <c r="F257" s="151" t="s">
        <v>435</v>
      </c>
      <c r="G257" s="129" t="s">
        <v>72</v>
      </c>
      <c r="H257" s="155">
        <v>193</v>
      </c>
      <c r="I257" s="134">
        <v>25.49</v>
      </c>
      <c r="J257" s="57" t="str">
        <f t="shared" si="58"/>
        <v>8.430,06</v>
      </c>
      <c r="K257" s="58">
        <f t="shared" si="59"/>
        <v>3.02334463282197E-3</v>
      </c>
      <c r="L257" s="59">
        <f t="shared" si="60"/>
        <v>25.49</v>
      </c>
      <c r="M257" s="60">
        <f t="shared" si="61"/>
        <v>4919.57</v>
      </c>
    </row>
    <row r="258" spans="2:13" ht="45" x14ac:dyDescent="0.25">
      <c r="B258" s="76" t="s">
        <v>280</v>
      </c>
      <c r="C258" s="85">
        <v>104753</v>
      </c>
      <c r="D258" s="98" t="s">
        <v>49</v>
      </c>
      <c r="E258" s="83"/>
      <c r="F258" s="151" t="s">
        <v>436</v>
      </c>
      <c r="G258" s="129" t="s">
        <v>56</v>
      </c>
      <c r="H258" s="155">
        <v>193</v>
      </c>
      <c r="I258" s="134">
        <v>29.62</v>
      </c>
      <c r="J258" s="57" t="str">
        <f t="shared" si="58"/>
        <v>8.430,06</v>
      </c>
      <c r="K258" s="58">
        <f t="shared" si="59"/>
        <v>3.5132000009488727E-3</v>
      </c>
      <c r="L258" s="59">
        <f t="shared" si="60"/>
        <v>29.62</v>
      </c>
      <c r="M258" s="60">
        <f t="shared" si="61"/>
        <v>5716.66</v>
      </c>
    </row>
    <row r="259" spans="2:13" ht="75" x14ac:dyDescent="0.25">
      <c r="B259" s="76" t="s">
        <v>281</v>
      </c>
      <c r="C259" s="85">
        <v>104785</v>
      </c>
      <c r="D259" s="98" t="s">
        <v>49</v>
      </c>
      <c r="E259" s="83"/>
      <c r="F259" s="151" t="s">
        <v>437</v>
      </c>
      <c r="G259" s="129" t="s">
        <v>56</v>
      </c>
      <c r="H259" s="155">
        <v>23</v>
      </c>
      <c r="I259" s="134">
        <v>11.6</v>
      </c>
      <c r="J259" s="57" t="str">
        <f t="shared" si="58"/>
        <v>8.430,06</v>
      </c>
      <c r="K259" s="58">
        <f t="shared" si="59"/>
        <v>1.3758649564823402E-3</v>
      </c>
      <c r="L259" s="59">
        <f t="shared" si="60"/>
        <v>11.6</v>
      </c>
      <c r="M259" s="60">
        <f t="shared" si="61"/>
        <v>266.8</v>
      </c>
    </row>
    <row r="260" spans="2:13" ht="45" x14ac:dyDescent="0.25">
      <c r="B260" s="76" t="s">
        <v>324</v>
      </c>
      <c r="C260" s="85" t="s">
        <v>438</v>
      </c>
      <c r="D260" s="98" t="s">
        <v>52</v>
      </c>
      <c r="E260" s="83"/>
      <c r="F260" s="151" t="s">
        <v>439</v>
      </c>
      <c r="G260" s="129" t="s">
        <v>72</v>
      </c>
      <c r="H260" s="155">
        <v>20</v>
      </c>
      <c r="I260" s="134">
        <v>28.44</v>
      </c>
      <c r="J260" s="57" t="str">
        <f t="shared" si="58"/>
        <v>8.430,06</v>
      </c>
      <c r="K260" s="58">
        <f t="shared" si="59"/>
        <v>3.3732413243411862E-3</v>
      </c>
      <c r="L260" s="59">
        <f t="shared" si="60"/>
        <v>28.44</v>
      </c>
      <c r="M260" s="60">
        <f t="shared" si="61"/>
        <v>568.80000000000007</v>
      </c>
    </row>
    <row r="261" spans="2:13" ht="45" x14ac:dyDescent="0.25">
      <c r="B261" s="76" t="s">
        <v>325</v>
      </c>
      <c r="C261" s="85" t="s">
        <v>440</v>
      </c>
      <c r="D261" s="98" t="s">
        <v>52</v>
      </c>
      <c r="E261" s="83"/>
      <c r="F261" s="151" t="s">
        <v>478</v>
      </c>
      <c r="G261" s="129" t="s">
        <v>72</v>
      </c>
      <c r="H261" s="155">
        <v>1</v>
      </c>
      <c r="I261" s="134">
        <v>590.5</v>
      </c>
      <c r="J261" s="57" t="str">
        <f t="shared" si="58"/>
        <v>8.430,06</v>
      </c>
      <c r="K261" s="58">
        <f t="shared" si="59"/>
        <v>7.0038642827829484E-2</v>
      </c>
      <c r="L261" s="59">
        <f t="shared" si="60"/>
        <v>590.5</v>
      </c>
      <c r="M261" s="60">
        <f t="shared" si="61"/>
        <v>590.5</v>
      </c>
    </row>
    <row r="262" spans="2:13" x14ac:dyDescent="0.25">
      <c r="B262" s="76" t="s">
        <v>326</v>
      </c>
      <c r="C262" s="85" t="s">
        <v>441</v>
      </c>
      <c r="D262" s="98" t="s">
        <v>52</v>
      </c>
      <c r="E262" s="83"/>
      <c r="F262" s="151" t="s">
        <v>333</v>
      </c>
      <c r="G262" s="129" t="s">
        <v>72</v>
      </c>
      <c r="H262" s="155">
        <v>50</v>
      </c>
      <c r="I262" s="134">
        <v>29.25</v>
      </c>
      <c r="J262" s="57" t="str">
        <f t="shared" si="58"/>
        <v>8.430,06</v>
      </c>
      <c r="K262" s="58">
        <f t="shared" si="59"/>
        <v>3.4693146531990047E-3</v>
      </c>
      <c r="L262" s="59">
        <f t="shared" si="60"/>
        <v>29.25</v>
      </c>
      <c r="M262" s="60">
        <f t="shared" si="61"/>
        <v>1462.5</v>
      </c>
    </row>
    <row r="263" spans="2:13" ht="30" x14ac:dyDescent="0.25">
      <c r="B263" s="76" t="s">
        <v>327</v>
      </c>
      <c r="C263" s="85">
        <v>104746</v>
      </c>
      <c r="D263" s="98" t="s">
        <v>49</v>
      </c>
      <c r="E263" s="83"/>
      <c r="F263" s="151" t="s">
        <v>442</v>
      </c>
      <c r="G263" s="129" t="s">
        <v>72</v>
      </c>
      <c r="H263" s="155">
        <v>28</v>
      </c>
      <c r="I263" s="134">
        <v>26.41</v>
      </c>
      <c r="J263" s="57" t="str">
        <f t="shared" si="58"/>
        <v>8.430,06</v>
      </c>
      <c r="K263" s="58">
        <f t="shared" si="59"/>
        <v>3.1324649569567766E-3</v>
      </c>
      <c r="L263" s="59">
        <f t="shared" si="60"/>
        <v>26.41</v>
      </c>
      <c r="M263" s="60">
        <f t="shared" si="61"/>
        <v>739.48</v>
      </c>
    </row>
    <row r="264" spans="2:13" ht="60" x14ac:dyDescent="0.25">
      <c r="B264" s="76" t="s">
        <v>328</v>
      </c>
      <c r="C264" s="85">
        <v>104750</v>
      </c>
      <c r="D264" s="98" t="s">
        <v>49</v>
      </c>
      <c r="E264" s="83"/>
      <c r="F264" s="151" t="s">
        <v>443</v>
      </c>
      <c r="G264" s="129" t="s">
        <v>72</v>
      </c>
      <c r="H264" s="155">
        <v>48</v>
      </c>
      <c r="I264" s="134">
        <v>19.510000000000002</v>
      </c>
      <c r="J264" s="57" t="str">
        <f t="shared" si="58"/>
        <v>8.430,06</v>
      </c>
      <c r="K264" s="58">
        <f t="shared" si="59"/>
        <v>2.3140625259457297E-3</v>
      </c>
      <c r="L264" s="59">
        <f t="shared" si="60"/>
        <v>19.510000000000002</v>
      </c>
      <c r="M264" s="60">
        <f t="shared" si="61"/>
        <v>936.48</v>
      </c>
    </row>
    <row r="265" spans="2:13" x14ac:dyDescent="0.25">
      <c r="B265" s="109" t="s">
        <v>282</v>
      </c>
      <c r="C265" s="90"/>
      <c r="D265" s="83"/>
      <c r="E265" s="83"/>
      <c r="F265" s="90" t="s">
        <v>264</v>
      </c>
      <c r="G265" s="121"/>
      <c r="H265" s="95"/>
      <c r="I265" s="96"/>
      <c r="J265" s="57"/>
      <c r="K265" s="58"/>
      <c r="L265" s="59"/>
      <c r="M265" s="60"/>
    </row>
    <row r="266" spans="2:13" ht="45" x14ac:dyDescent="0.25">
      <c r="B266" s="53" t="s">
        <v>292</v>
      </c>
      <c r="C266" s="85" t="s">
        <v>265</v>
      </c>
      <c r="D266" s="98" t="s">
        <v>52</v>
      </c>
      <c r="E266" s="83"/>
      <c r="F266" s="141" t="s">
        <v>266</v>
      </c>
      <c r="G266" s="98" t="s">
        <v>50</v>
      </c>
      <c r="H266" s="86">
        <v>579</v>
      </c>
      <c r="I266" s="128">
        <v>13.19</v>
      </c>
      <c r="J266" s="57" t="str">
        <f t="shared" ref="J266:J278" si="62">$I$6</f>
        <v>8.430,06</v>
      </c>
      <c r="K266" s="58">
        <f t="shared" ref="K266:K272" si="63">IF(LEFT($I$13,5)="CUSTO",I266,I266/(1+J266))</f>
        <v>1.5644533427587991E-3</v>
      </c>
      <c r="L266" s="59">
        <f t="shared" ref="L266:L272" si="64">K266*(1+J266)</f>
        <v>13.19</v>
      </c>
      <c r="M266" s="60">
        <f t="shared" ref="M266:M272" si="65">L266*H266</f>
        <v>7637.0099999999993</v>
      </c>
    </row>
    <row r="267" spans="2:13" ht="45" x14ac:dyDescent="0.25">
      <c r="B267" s="53" t="s">
        <v>293</v>
      </c>
      <c r="C267" s="85" t="s">
        <v>313</v>
      </c>
      <c r="D267" s="98" t="s">
        <v>52</v>
      </c>
      <c r="E267" s="83"/>
      <c r="F267" s="141" t="s">
        <v>314</v>
      </c>
      <c r="G267" s="98" t="s">
        <v>50</v>
      </c>
      <c r="H267" s="86">
        <v>472.23</v>
      </c>
      <c r="I267" s="94">
        <v>16.93</v>
      </c>
      <c r="J267" s="57" t="str">
        <f t="shared" si="62"/>
        <v>8.430,06</v>
      </c>
      <c r="K267" s="58">
        <f t="shared" si="63"/>
        <v>2.008051182176381E-3</v>
      </c>
      <c r="L267" s="59">
        <f t="shared" si="64"/>
        <v>16.93</v>
      </c>
      <c r="M267" s="60">
        <f t="shared" si="65"/>
        <v>7994.8539000000001</v>
      </c>
    </row>
    <row r="268" spans="2:13" ht="30" x14ac:dyDescent="0.25">
      <c r="B268" s="53" t="s">
        <v>294</v>
      </c>
      <c r="C268" s="85">
        <v>88485</v>
      </c>
      <c r="D268" s="98" t="s">
        <v>49</v>
      </c>
      <c r="E268" s="83"/>
      <c r="F268" s="141" t="s">
        <v>267</v>
      </c>
      <c r="G268" s="98" t="s">
        <v>50</v>
      </c>
      <c r="H268" s="86">
        <v>1617.86</v>
      </c>
      <c r="I268" s="88">
        <v>4.28</v>
      </c>
      <c r="J268" s="57" t="str">
        <f t="shared" si="62"/>
        <v>8.430,06</v>
      </c>
      <c r="K268" s="58">
        <f t="shared" si="63"/>
        <v>5.0764672532279461E-4</v>
      </c>
      <c r="L268" s="59">
        <f t="shared" si="64"/>
        <v>4.28</v>
      </c>
      <c r="M268" s="60">
        <f t="shared" si="65"/>
        <v>6924.4408000000003</v>
      </c>
    </row>
    <row r="269" spans="2:13" ht="30" x14ac:dyDescent="0.25">
      <c r="B269" s="53" t="s">
        <v>295</v>
      </c>
      <c r="C269" s="85">
        <v>88484</v>
      </c>
      <c r="D269" s="98" t="s">
        <v>49</v>
      </c>
      <c r="E269" s="83"/>
      <c r="F269" s="141" t="s">
        <v>268</v>
      </c>
      <c r="G269" s="98" t="s">
        <v>50</v>
      </c>
      <c r="H269" s="86">
        <v>472.23</v>
      </c>
      <c r="I269" s="94">
        <v>5.25</v>
      </c>
      <c r="J269" s="57" t="str">
        <f t="shared" si="62"/>
        <v>8.430,06</v>
      </c>
      <c r="K269" s="58">
        <f t="shared" si="63"/>
        <v>6.2269750185623167E-4</v>
      </c>
      <c r="L269" s="59">
        <f t="shared" si="64"/>
        <v>5.25</v>
      </c>
      <c r="M269" s="60">
        <f t="shared" si="65"/>
        <v>2479.2075</v>
      </c>
    </row>
    <row r="270" spans="2:13" ht="45" x14ac:dyDescent="0.25">
      <c r="B270" s="53" t="s">
        <v>296</v>
      </c>
      <c r="C270" s="85" t="s">
        <v>64</v>
      </c>
      <c r="D270" s="98" t="s">
        <v>52</v>
      </c>
      <c r="E270" s="83"/>
      <c r="F270" s="141" t="s">
        <v>92</v>
      </c>
      <c r="G270" s="98" t="s">
        <v>50</v>
      </c>
      <c r="H270" s="86">
        <v>1164.06</v>
      </c>
      <c r="I270" s="94">
        <v>15.86</v>
      </c>
      <c r="J270" s="57" t="str">
        <f t="shared" si="62"/>
        <v>8.430,06</v>
      </c>
      <c r="K270" s="58">
        <f t="shared" si="63"/>
        <v>1.8811395008456826E-3</v>
      </c>
      <c r="L270" s="59">
        <f t="shared" si="64"/>
        <v>15.86</v>
      </c>
      <c r="M270" s="60">
        <f t="shared" si="65"/>
        <v>18461.991599999998</v>
      </c>
    </row>
    <row r="271" spans="2:13" ht="45" x14ac:dyDescent="0.25">
      <c r="B271" s="53" t="s">
        <v>297</v>
      </c>
      <c r="C271" s="85" t="s">
        <v>269</v>
      </c>
      <c r="D271" s="98" t="s">
        <v>52</v>
      </c>
      <c r="E271" s="83"/>
      <c r="F271" s="141" t="s">
        <v>270</v>
      </c>
      <c r="G271" s="98" t="s">
        <v>50</v>
      </c>
      <c r="H271" s="86">
        <v>472.23</v>
      </c>
      <c r="I271" s="88">
        <v>17.59</v>
      </c>
      <c r="J271" s="57" t="str">
        <f t="shared" si="62"/>
        <v>8.430,06</v>
      </c>
      <c r="K271" s="58">
        <f t="shared" si="63"/>
        <v>2.0863331538383077E-3</v>
      </c>
      <c r="L271" s="59">
        <f t="shared" si="64"/>
        <v>17.59</v>
      </c>
      <c r="M271" s="60">
        <f t="shared" si="65"/>
        <v>8306.5257000000001</v>
      </c>
    </row>
    <row r="272" spans="2:13" ht="60" x14ac:dyDescent="0.25">
      <c r="B272" s="53" t="s">
        <v>298</v>
      </c>
      <c r="C272" s="85" t="s">
        <v>271</v>
      </c>
      <c r="D272" s="98" t="s">
        <v>52</v>
      </c>
      <c r="E272" s="83"/>
      <c r="F272" s="141" t="s">
        <v>272</v>
      </c>
      <c r="G272" s="98" t="s">
        <v>50</v>
      </c>
      <c r="H272" s="86">
        <v>453.8</v>
      </c>
      <c r="I272" s="94">
        <v>18.829999999999998</v>
      </c>
      <c r="J272" s="57" t="str">
        <f t="shared" si="62"/>
        <v>8.430,06</v>
      </c>
      <c r="K272" s="58">
        <f t="shared" si="63"/>
        <v>2.2334083733243507E-3</v>
      </c>
      <c r="L272" s="59">
        <f t="shared" si="64"/>
        <v>18.829999999999998</v>
      </c>
      <c r="M272" s="60">
        <f t="shared" si="65"/>
        <v>8545.0540000000001</v>
      </c>
    </row>
    <row r="273" spans="2:13" x14ac:dyDescent="0.25">
      <c r="B273" s="109" t="s">
        <v>289</v>
      </c>
      <c r="C273" s="90"/>
      <c r="D273" s="83"/>
      <c r="E273" s="83"/>
      <c r="F273" s="90" t="s">
        <v>75</v>
      </c>
      <c r="G273" s="121"/>
      <c r="H273" s="95"/>
      <c r="I273" s="46"/>
      <c r="J273" s="57"/>
      <c r="K273" s="58"/>
      <c r="L273" s="59"/>
      <c r="M273" s="60"/>
    </row>
    <row r="274" spans="2:13" ht="45" x14ac:dyDescent="0.25">
      <c r="B274" s="53" t="s">
        <v>299</v>
      </c>
      <c r="C274" s="85" t="s">
        <v>283</v>
      </c>
      <c r="D274" s="98" t="s">
        <v>52</v>
      </c>
      <c r="E274" s="83"/>
      <c r="F274" s="141" t="s">
        <v>284</v>
      </c>
      <c r="G274" s="98" t="s">
        <v>50</v>
      </c>
      <c r="H274" s="86">
        <v>1.48</v>
      </c>
      <c r="I274" s="88">
        <v>390.69</v>
      </c>
      <c r="J274" s="57" t="str">
        <f t="shared" si="62"/>
        <v>8.430,06</v>
      </c>
      <c r="K274" s="58">
        <f t="shared" ref="K274:K276" si="66">IF(LEFT($I$13,5)="CUSTO",I274,I274/(1+J274))</f>
        <v>4.6339368952421169E-2</v>
      </c>
      <c r="L274" s="59">
        <f t="shared" ref="L274:L276" si="67">K274*(1+J274)</f>
        <v>390.69</v>
      </c>
      <c r="M274" s="60">
        <f t="shared" ref="M274:M276" si="68">L274*H274</f>
        <v>578.22119999999995</v>
      </c>
    </row>
    <row r="275" spans="2:13" ht="45" x14ac:dyDescent="0.25">
      <c r="B275" s="53" t="s">
        <v>329</v>
      </c>
      <c r="C275" s="85" t="s">
        <v>346</v>
      </c>
      <c r="D275" s="98" t="s">
        <v>52</v>
      </c>
      <c r="E275" s="83"/>
      <c r="F275" s="141" t="s">
        <v>380</v>
      </c>
      <c r="G275" s="98" t="s">
        <v>50</v>
      </c>
      <c r="H275" s="86">
        <v>7.4</v>
      </c>
      <c r="I275" s="88">
        <v>658.49</v>
      </c>
      <c r="J275" s="57" t="str">
        <f t="shared" si="62"/>
        <v>8.430,06</v>
      </c>
      <c r="K275" s="58">
        <f t="shared" si="66"/>
        <v>7.8102871999487608E-2</v>
      </c>
      <c r="L275" s="59">
        <f t="shared" si="67"/>
        <v>658.49</v>
      </c>
      <c r="M275" s="60">
        <f t="shared" si="68"/>
        <v>4872.826</v>
      </c>
    </row>
    <row r="276" spans="2:13" ht="75" x14ac:dyDescent="0.25">
      <c r="B276" s="53" t="s">
        <v>330</v>
      </c>
      <c r="C276" s="85" t="s">
        <v>285</v>
      </c>
      <c r="D276" s="98" t="s">
        <v>52</v>
      </c>
      <c r="E276" s="83"/>
      <c r="F276" s="141" t="s">
        <v>286</v>
      </c>
      <c r="G276" s="129" t="s">
        <v>72</v>
      </c>
      <c r="H276" s="86">
        <v>8</v>
      </c>
      <c r="I276" s="88">
        <v>197.52</v>
      </c>
      <c r="J276" s="57" t="str">
        <f t="shared" si="62"/>
        <v>8.430,06</v>
      </c>
      <c r="K276" s="58">
        <f t="shared" si="66"/>
        <v>2.3427659155551023E-2</v>
      </c>
      <c r="L276" s="59">
        <f t="shared" si="67"/>
        <v>197.52</v>
      </c>
      <c r="M276" s="60">
        <f t="shared" si="68"/>
        <v>1580.16</v>
      </c>
    </row>
    <row r="277" spans="2:13" x14ac:dyDescent="0.25">
      <c r="B277" s="90" t="s">
        <v>331</v>
      </c>
      <c r="C277" s="90"/>
      <c r="D277" s="83"/>
      <c r="E277" s="83"/>
      <c r="F277" s="90" t="s">
        <v>79</v>
      </c>
      <c r="G277" s="121"/>
      <c r="H277" s="95"/>
      <c r="I277" s="46"/>
      <c r="J277" s="57"/>
      <c r="K277" s="58"/>
      <c r="L277" s="59"/>
      <c r="M277" s="60"/>
    </row>
    <row r="278" spans="2:13" ht="15.75" thickBot="1" x14ac:dyDescent="0.3">
      <c r="B278" s="130" t="s">
        <v>332</v>
      </c>
      <c r="C278" s="152" t="s">
        <v>290</v>
      </c>
      <c r="D278" s="131" t="s">
        <v>52</v>
      </c>
      <c r="E278" s="131"/>
      <c r="F278" s="153" t="s">
        <v>291</v>
      </c>
      <c r="G278" s="131" t="s">
        <v>50</v>
      </c>
      <c r="H278" s="132">
        <v>427.05</v>
      </c>
      <c r="I278" s="133">
        <v>7.72</v>
      </c>
      <c r="J278" s="65" t="str">
        <f t="shared" si="62"/>
        <v>8.430,06</v>
      </c>
      <c r="K278" s="66">
        <f t="shared" ref="K278" si="69">IF(LEFT($I$13,5)="CUSTO",I278,I278/(1+J278))</f>
        <v>9.1566185034859201E-4</v>
      </c>
      <c r="L278" s="59">
        <f t="shared" ref="L278" si="70">K278*(1+J278)</f>
        <v>7.72</v>
      </c>
      <c r="M278" s="60">
        <f t="shared" ref="M278" si="71">L278*H278</f>
        <v>3296.826</v>
      </c>
    </row>
    <row r="279" spans="2:13" x14ac:dyDescent="0.25">
      <c r="B279" s="10"/>
      <c r="C279" s="10"/>
      <c r="D279" s="10"/>
      <c r="E279" s="10"/>
      <c r="F279" s="10"/>
      <c r="G279" s="10"/>
      <c r="H279" s="11"/>
      <c r="I279" s="12"/>
      <c r="J279" s="10"/>
      <c r="K279" s="10"/>
      <c r="L279" s="10"/>
      <c r="M279" s="10"/>
    </row>
    <row r="280" spans="2:13" x14ac:dyDescent="0.25">
      <c r="B280" s="76"/>
      <c r="C280" s="55"/>
      <c r="D280" s="53"/>
      <c r="E280" s="83"/>
      <c r="F280" s="154" t="s">
        <v>354</v>
      </c>
      <c r="G280" s="55"/>
      <c r="H280" s="76"/>
      <c r="I280" s="78"/>
      <c r="J280" s="79"/>
      <c r="K280" s="58"/>
      <c r="L280" s="59"/>
      <c r="M280" s="60"/>
    </row>
    <row r="281" spans="2:13" x14ac:dyDescent="0.25">
      <c r="B281" s="42">
        <v>2</v>
      </c>
      <c r="C281" s="43"/>
      <c r="D281" s="43"/>
      <c r="E281" s="83"/>
      <c r="F281" s="43" t="s">
        <v>66</v>
      </c>
      <c r="G281" s="44"/>
      <c r="H281" s="45"/>
      <c r="I281" s="46"/>
      <c r="J281" s="47"/>
      <c r="K281" s="48"/>
      <c r="L281" s="59"/>
      <c r="M281" s="60"/>
    </row>
    <row r="282" spans="2:13" ht="90" x14ac:dyDescent="0.25">
      <c r="B282" s="53" t="s">
        <v>58</v>
      </c>
      <c r="C282" s="53" t="s">
        <v>100</v>
      </c>
      <c r="D282" s="53" t="s">
        <v>52</v>
      </c>
      <c r="E282" s="83"/>
      <c r="F282" s="54" t="s">
        <v>479</v>
      </c>
      <c r="G282" s="55" t="s">
        <v>56</v>
      </c>
      <c r="H282" s="55" t="s">
        <v>351</v>
      </c>
      <c r="I282" s="56" t="s">
        <v>486</v>
      </c>
      <c r="J282" s="57" t="str">
        <f t="shared" ref="J282:J327" si="72">$I$6</f>
        <v>8.430,06</v>
      </c>
      <c r="K282" s="58">
        <f>IF(LEFT($I$13,5)="CUSTO",I282,I282/(1+J282))</f>
        <v>6.1439486849814854E-3</v>
      </c>
      <c r="L282" s="59">
        <f t="shared" ref="L282" si="73">K282*(1+J282)</f>
        <v>51.8</v>
      </c>
      <c r="M282" s="60">
        <f t="shared" ref="M282" si="74">L282*H282</f>
        <v>2284.38</v>
      </c>
    </row>
    <row r="283" spans="2:13" x14ac:dyDescent="0.25">
      <c r="B283" s="83" t="s">
        <v>94</v>
      </c>
      <c r="C283" s="83"/>
      <c r="D283" s="55"/>
      <c r="E283" s="83"/>
      <c r="F283" s="83" t="s">
        <v>68</v>
      </c>
      <c r="G283" s="55"/>
      <c r="H283" s="55"/>
      <c r="I283" s="56"/>
      <c r="J283" s="84"/>
      <c r="K283" s="48"/>
      <c r="L283" s="59"/>
      <c r="M283" s="60"/>
    </row>
    <row r="284" spans="2:13" ht="75" x14ac:dyDescent="0.25">
      <c r="B284" s="53" t="s">
        <v>60</v>
      </c>
      <c r="C284" s="85" t="s">
        <v>460</v>
      </c>
      <c r="D284" s="85" t="s">
        <v>52</v>
      </c>
      <c r="E284" s="83"/>
      <c r="F284" s="137" t="s">
        <v>463</v>
      </c>
      <c r="G284" s="85" t="s">
        <v>54</v>
      </c>
      <c r="H284" s="86">
        <v>10.28</v>
      </c>
      <c r="I284" s="157">
        <v>88.4</v>
      </c>
      <c r="J284" s="57" t="str">
        <f t="shared" si="72"/>
        <v>8.430,06</v>
      </c>
      <c r="K284" s="58">
        <f t="shared" ref="K284:K289" si="75">IF(LEFT($I$13,5)="CUSTO",I284,I284/(1+J284))</f>
        <v>1.0485039840779215E-2</v>
      </c>
      <c r="L284" s="59">
        <f t="shared" ref="L284:L289" si="76">K284*(1+J284)</f>
        <v>88.4</v>
      </c>
      <c r="M284" s="60">
        <f t="shared" ref="M284:M289" si="77">L284*H284</f>
        <v>908.75199999999995</v>
      </c>
    </row>
    <row r="285" spans="2:13" ht="30" x14ac:dyDescent="0.25">
      <c r="B285" s="53" t="s">
        <v>95</v>
      </c>
      <c r="C285" s="85" t="s">
        <v>103</v>
      </c>
      <c r="D285" s="85" t="s">
        <v>52</v>
      </c>
      <c r="E285" s="83"/>
      <c r="F285" s="137" t="s">
        <v>101</v>
      </c>
      <c r="G285" s="85" t="s">
        <v>50</v>
      </c>
      <c r="H285" s="86">
        <v>51.85</v>
      </c>
      <c r="I285" s="87">
        <v>70.069999999999993</v>
      </c>
      <c r="J285" s="57" t="str">
        <f t="shared" si="72"/>
        <v>8.430,06</v>
      </c>
      <c r="K285" s="58">
        <f t="shared" si="75"/>
        <v>8.3109359914411707E-3</v>
      </c>
      <c r="L285" s="59">
        <f t="shared" si="76"/>
        <v>70.069999999999993</v>
      </c>
      <c r="M285" s="60">
        <f t="shared" si="77"/>
        <v>3633.1294999999996</v>
      </c>
    </row>
    <row r="286" spans="2:13" ht="60" x14ac:dyDescent="0.25">
      <c r="B286" s="53" t="s">
        <v>96</v>
      </c>
      <c r="C286" s="85" t="s">
        <v>104</v>
      </c>
      <c r="D286" s="85" t="s">
        <v>52</v>
      </c>
      <c r="E286" s="83"/>
      <c r="F286" s="137" t="s">
        <v>386</v>
      </c>
      <c r="G286" s="85" t="s">
        <v>54</v>
      </c>
      <c r="H286" s="86">
        <v>21.17</v>
      </c>
      <c r="I286" s="88">
        <v>737.21</v>
      </c>
      <c r="J286" s="57" t="str">
        <f t="shared" si="72"/>
        <v>8.430,06</v>
      </c>
      <c r="K286" s="58">
        <f t="shared" si="75"/>
        <v>8.7439776255891916E-2</v>
      </c>
      <c r="L286" s="59">
        <f t="shared" si="76"/>
        <v>737.21</v>
      </c>
      <c r="M286" s="60">
        <f t="shared" si="77"/>
        <v>15606.735700000003</v>
      </c>
    </row>
    <row r="287" spans="2:13" ht="30" x14ac:dyDescent="0.25">
      <c r="B287" s="53" t="s">
        <v>97</v>
      </c>
      <c r="C287" s="85" t="s">
        <v>86</v>
      </c>
      <c r="D287" s="85" t="s">
        <v>52</v>
      </c>
      <c r="E287" s="83"/>
      <c r="F287" s="137" t="s">
        <v>85</v>
      </c>
      <c r="G287" s="85" t="s">
        <v>61</v>
      </c>
      <c r="H287" s="89">
        <v>1113.17</v>
      </c>
      <c r="I287" s="88">
        <v>13.58</v>
      </c>
      <c r="J287" s="57" t="str">
        <f t="shared" si="72"/>
        <v>8.430,06</v>
      </c>
      <c r="K287" s="58">
        <f t="shared" si="75"/>
        <v>1.6107108714681192E-3</v>
      </c>
      <c r="L287" s="59">
        <f t="shared" si="76"/>
        <v>13.58</v>
      </c>
      <c r="M287" s="60">
        <f t="shared" si="77"/>
        <v>15116.848600000001</v>
      </c>
    </row>
    <row r="288" spans="2:13" ht="30" x14ac:dyDescent="0.25">
      <c r="B288" s="53" t="s">
        <v>98</v>
      </c>
      <c r="C288" s="85" t="s">
        <v>88</v>
      </c>
      <c r="D288" s="85" t="s">
        <v>52</v>
      </c>
      <c r="E288" s="83"/>
      <c r="F288" s="137" t="s">
        <v>87</v>
      </c>
      <c r="G288" s="85" t="s">
        <v>61</v>
      </c>
      <c r="H288" s="89">
        <v>285.77999999999997</v>
      </c>
      <c r="I288" s="88">
        <v>13.62</v>
      </c>
      <c r="J288" s="57" t="str">
        <f t="shared" si="72"/>
        <v>8.430,06</v>
      </c>
      <c r="K288" s="58">
        <f t="shared" si="75"/>
        <v>1.6154552333870237E-3</v>
      </c>
      <c r="L288" s="59">
        <f t="shared" si="76"/>
        <v>13.62</v>
      </c>
      <c r="M288" s="60">
        <f t="shared" si="77"/>
        <v>3892.3235999999993</v>
      </c>
    </row>
    <row r="289" spans="2:13" ht="30" x14ac:dyDescent="0.25">
      <c r="B289" s="53" t="s">
        <v>99</v>
      </c>
      <c r="C289" s="85" t="s">
        <v>105</v>
      </c>
      <c r="D289" s="85" t="s">
        <v>52</v>
      </c>
      <c r="E289" s="83"/>
      <c r="F289" s="138" t="s">
        <v>102</v>
      </c>
      <c r="G289" s="85" t="s">
        <v>50</v>
      </c>
      <c r="H289" s="89">
        <v>191.85</v>
      </c>
      <c r="I289" s="88">
        <v>24.93</v>
      </c>
      <c r="J289" s="57" t="str">
        <f t="shared" si="72"/>
        <v>8.430,06</v>
      </c>
      <c r="K289" s="58">
        <f t="shared" si="75"/>
        <v>2.9569235659573055E-3</v>
      </c>
      <c r="L289" s="59">
        <f t="shared" si="76"/>
        <v>24.93</v>
      </c>
      <c r="M289" s="60">
        <f t="shared" si="77"/>
        <v>4782.8204999999998</v>
      </c>
    </row>
    <row r="290" spans="2:13" x14ac:dyDescent="0.25">
      <c r="B290" s="90" t="s">
        <v>106</v>
      </c>
      <c r="C290" s="55"/>
      <c r="D290" s="83"/>
      <c r="E290" s="83"/>
      <c r="F290" s="90" t="s">
        <v>107</v>
      </c>
      <c r="G290" s="90"/>
      <c r="H290" s="91"/>
      <c r="I290" s="92"/>
      <c r="J290" s="84"/>
      <c r="K290" s="48"/>
      <c r="L290" s="59"/>
      <c r="M290" s="60"/>
    </row>
    <row r="291" spans="2:13" ht="30" x14ac:dyDescent="0.25">
      <c r="B291" s="55" t="s">
        <v>62</v>
      </c>
      <c r="C291" s="139" t="s">
        <v>103</v>
      </c>
      <c r="D291" s="85" t="s">
        <v>52</v>
      </c>
      <c r="E291" s="83"/>
      <c r="F291" s="137" t="s">
        <v>101</v>
      </c>
      <c r="G291" s="85" t="s">
        <v>50</v>
      </c>
      <c r="H291" s="86">
        <f>37.05 + 29.97</f>
        <v>67.02</v>
      </c>
      <c r="I291" s="88">
        <v>70.069999999999993</v>
      </c>
      <c r="J291" s="57" t="str">
        <f t="shared" si="72"/>
        <v>8.430,06</v>
      </c>
      <c r="K291" s="58">
        <f t="shared" ref="K291:K296" si="78">IF(LEFT($I$13,5)="CUSTO",I291,I291/(1+J291))</f>
        <v>8.3109359914411707E-3</v>
      </c>
      <c r="L291" s="59">
        <f t="shared" ref="L291:L296" si="79">K291*(1+J291)</f>
        <v>70.069999999999993</v>
      </c>
      <c r="M291" s="60">
        <f t="shared" ref="M291:M296" si="80">L291*H291</f>
        <v>4696.0913999999993</v>
      </c>
    </row>
    <row r="292" spans="2:13" ht="60" x14ac:dyDescent="0.25">
      <c r="B292" s="55" t="s">
        <v>108</v>
      </c>
      <c r="C292" s="140" t="s">
        <v>104</v>
      </c>
      <c r="D292" s="85" t="s">
        <v>52</v>
      </c>
      <c r="E292" s="83"/>
      <c r="F292" s="137" t="s">
        <v>386</v>
      </c>
      <c r="G292" s="85" t="s">
        <v>54</v>
      </c>
      <c r="H292" s="86">
        <f>7.79 + 6.29</f>
        <v>14.08</v>
      </c>
      <c r="I292" s="88">
        <v>737.21</v>
      </c>
      <c r="J292" s="57" t="str">
        <f t="shared" si="72"/>
        <v>8.430,06</v>
      </c>
      <c r="K292" s="58">
        <f t="shared" si="78"/>
        <v>8.7439776255891916E-2</v>
      </c>
      <c r="L292" s="59">
        <f t="shared" si="79"/>
        <v>737.21</v>
      </c>
      <c r="M292" s="60">
        <f t="shared" si="80"/>
        <v>10379.916800000001</v>
      </c>
    </row>
    <row r="293" spans="2:13" ht="30" x14ac:dyDescent="0.25">
      <c r="B293" s="55" t="s">
        <v>109</v>
      </c>
      <c r="C293" s="140" t="s">
        <v>86</v>
      </c>
      <c r="D293" s="85" t="s">
        <v>52</v>
      </c>
      <c r="E293" s="83"/>
      <c r="F293" s="137" t="s">
        <v>85</v>
      </c>
      <c r="G293" s="85" t="s">
        <v>61</v>
      </c>
      <c r="H293" s="86">
        <f>497.04 + 356.92</f>
        <v>853.96</v>
      </c>
      <c r="I293" s="88">
        <v>13.58</v>
      </c>
      <c r="J293" s="57" t="str">
        <f t="shared" si="72"/>
        <v>8.430,06</v>
      </c>
      <c r="K293" s="58">
        <f t="shared" si="78"/>
        <v>1.6107108714681192E-3</v>
      </c>
      <c r="L293" s="59">
        <f t="shared" si="79"/>
        <v>13.58</v>
      </c>
      <c r="M293" s="60">
        <f t="shared" si="80"/>
        <v>11596.776800000001</v>
      </c>
    </row>
    <row r="294" spans="2:13" ht="30" x14ac:dyDescent="0.25">
      <c r="B294" s="55" t="s">
        <v>110</v>
      </c>
      <c r="C294" s="140" t="s">
        <v>88</v>
      </c>
      <c r="D294" s="85" t="s">
        <v>52</v>
      </c>
      <c r="E294" s="83"/>
      <c r="F294" s="137" t="s">
        <v>87</v>
      </c>
      <c r="G294" s="85" t="s">
        <v>61</v>
      </c>
      <c r="H294" s="86">
        <f>117.16+80.2</f>
        <v>197.36</v>
      </c>
      <c r="I294" s="88">
        <v>13.62</v>
      </c>
      <c r="J294" s="57" t="str">
        <f t="shared" si="72"/>
        <v>8.430,06</v>
      </c>
      <c r="K294" s="58">
        <f t="shared" si="78"/>
        <v>1.6154552333870237E-3</v>
      </c>
      <c r="L294" s="59">
        <f t="shared" si="79"/>
        <v>13.62</v>
      </c>
      <c r="M294" s="60">
        <f t="shared" si="80"/>
        <v>2688.0432000000001</v>
      </c>
    </row>
    <row r="295" spans="2:13" ht="150" x14ac:dyDescent="0.25">
      <c r="B295" s="55" t="s">
        <v>111</v>
      </c>
      <c r="C295" s="140" t="s">
        <v>456</v>
      </c>
      <c r="D295" s="85" t="s">
        <v>52</v>
      </c>
      <c r="E295" s="83"/>
      <c r="F295" s="138" t="s">
        <v>464</v>
      </c>
      <c r="G295" s="93" t="s">
        <v>50</v>
      </c>
      <c r="H295" s="86">
        <v>70.569999999999993</v>
      </c>
      <c r="I295" s="94">
        <v>129.54</v>
      </c>
      <c r="J295" s="57" t="str">
        <f t="shared" si="72"/>
        <v>8.430,06</v>
      </c>
      <c r="K295" s="58">
        <f t="shared" si="78"/>
        <v>1.5364616074372617E-2</v>
      </c>
      <c r="L295" s="59">
        <f t="shared" si="79"/>
        <v>129.54</v>
      </c>
      <c r="M295" s="60">
        <f t="shared" si="80"/>
        <v>9141.6377999999986</v>
      </c>
    </row>
    <row r="296" spans="2:13" ht="75" x14ac:dyDescent="0.25">
      <c r="B296" s="55" t="s">
        <v>459</v>
      </c>
      <c r="C296" s="98" t="s">
        <v>457</v>
      </c>
      <c r="D296" s="85" t="s">
        <v>52</v>
      </c>
      <c r="E296" s="83"/>
      <c r="F296" s="138" t="s">
        <v>458</v>
      </c>
      <c r="G296" s="93" t="s">
        <v>50</v>
      </c>
      <c r="H296" s="86">
        <v>70.569999999999993</v>
      </c>
      <c r="I296" s="156">
        <v>26.8</v>
      </c>
      <c r="J296" s="57" t="str">
        <f t="shared" si="72"/>
        <v>8.430,06</v>
      </c>
      <c r="K296" s="58">
        <f t="shared" si="78"/>
        <v>3.1787224856660969E-3</v>
      </c>
      <c r="L296" s="59">
        <f t="shared" si="79"/>
        <v>26.8</v>
      </c>
      <c r="M296" s="60">
        <f t="shared" si="80"/>
        <v>1891.2759999999998</v>
      </c>
    </row>
    <row r="297" spans="2:13" x14ac:dyDescent="0.25">
      <c r="B297" s="90" t="s">
        <v>112</v>
      </c>
      <c r="C297" s="83"/>
      <c r="D297" s="83"/>
      <c r="E297" s="83"/>
      <c r="F297" s="83" t="s">
        <v>71</v>
      </c>
      <c r="G297" s="90"/>
      <c r="H297" s="95"/>
      <c r="I297" s="96"/>
      <c r="J297" s="84"/>
      <c r="K297" s="48"/>
      <c r="L297" s="59"/>
      <c r="M297" s="60"/>
    </row>
    <row r="298" spans="2:13" ht="60" x14ac:dyDescent="0.25">
      <c r="B298" s="76" t="s">
        <v>63</v>
      </c>
      <c r="C298" s="85" t="s">
        <v>89</v>
      </c>
      <c r="D298" s="98" t="s">
        <v>52</v>
      </c>
      <c r="E298" s="83"/>
      <c r="F298" s="141" t="s">
        <v>90</v>
      </c>
      <c r="G298" s="93" t="s">
        <v>50</v>
      </c>
      <c r="H298" s="86">
        <v>548.79999999999995</v>
      </c>
      <c r="I298" s="94">
        <v>63.55</v>
      </c>
      <c r="J298" s="57" t="str">
        <f t="shared" si="72"/>
        <v>8.430,06</v>
      </c>
      <c r="K298" s="58">
        <f t="shared" ref="K298:K301" si="81">IF(LEFT($I$13,5)="CUSTO",I298,I298/(1+J298))</f>
        <v>7.5376049986597181E-3</v>
      </c>
      <c r="L298" s="59">
        <f t="shared" ref="L298:L301" si="82">K298*(1+J298)</f>
        <v>63.55</v>
      </c>
      <c r="M298" s="60">
        <f t="shared" ref="M298:M301" si="83">L298*H298</f>
        <v>34876.239999999998</v>
      </c>
    </row>
    <row r="299" spans="2:13" ht="75" x14ac:dyDescent="0.25">
      <c r="B299" s="76" t="s">
        <v>113</v>
      </c>
      <c r="C299" s="85" t="s">
        <v>352</v>
      </c>
      <c r="D299" s="98" t="s">
        <v>52</v>
      </c>
      <c r="E299" s="83"/>
      <c r="F299" s="141" t="s">
        <v>362</v>
      </c>
      <c r="G299" s="93" t="s">
        <v>50</v>
      </c>
      <c r="H299" s="86">
        <v>26.3</v>
      </c>
      <c r="I299" s="99">
        <v>224.03</v>
      </c>
      <c r="J299" s="57" t="str">
        <f t="shared" si="72"/>
        <v>8.430,06</v>
      </c>
      <c r="K299" s="58">
        <f t="shared" si="81"/>
        <v>2.6571985017305063E-2</v>
      </c>
      <c r="L299" s="59">
        <f t="shared" si="82"/>
        <v>224.03</v>
      </c>
      <c r="M299" s="60">
        <f t="shared" si="83"/>
        <v>5891.9890000000005</v>
      </c>
    </row>
    <row r="300" spans="2:13" ht="75" x14ac:dyDescent="0.25">
      <c r="B300" s="76" t="s">
        <v>114</v>
      </c>
      <c r="C300" s="85" t="s">
        <v>116</v>
      </c>
      <c r="D300" s="98" t="s">
        <v>52</v>
      </c>
      <c r="E300" s="83"/>
      <c r="F300" s="141" t="s">
        <v>363</v>
      </c>
      <c r="G300" s="97" t="s">
        <v>54</v>
      </c>
      <c r="H300" s="86">
        <v>0.11</v>
      </c>
      <c r="I300" s="100">
        <v>3374.12</v>
      </c>
      <c r="J300" s="57" t="str">
        <f t="shared" si="72"/>
        <v>8.430,06</v>
      </c>
      <c r="K300" s="58">
        <f t="shared" si="81"/>
        <v>0.40020116094536157</v>
      </c>
      <c r="L300" s="59">
        <f t="shared" si="82"/>
        <v>3374.12</v>
      </c>
      <c r="M300" s="60">
        <f t="shared" si="83"/>
        <v>371.15319999999997</v>
      </c>
    </row>
    <row r="301" spans="2:13" ht="75" x14ac:dyDescent="0.25">
      <c r="B301" s="76" t="s">
        <v>115</v>
      </c>
      <c r="C301" s="85" t="s">
        <v>117</v>
      </c>
      <c r="D301" s="98" t="s">
        <v>52</v>
      </c>
      <c r="E301" s="83"/>
      <c r="F301" s="141" t="s">
        <v>475</v>
      </c>
      <c r="G301" s="97" t="s">
        <v>54</v>
      </c>
      <c r="H301" s="86">
        <v>0.24</v>
      </c>
      <c r="I301" s="101">
        <v>3138.46</v>
      </c>
      <c r="J301" s="57" t="str">
        <f t="shared" si="72"/>
        <v>8.430,06</v>
      </c>
      <c r="K301" s="58">
        <f t="shared" si="81"/>
        <v>0.37224975270013499</v>
      </c>
      <c r="L301" s="59">
        <f t="shared" si="82"/>
        <v>3138.46</v>
      </c>
      <c r="M301" s="60">
        <f t="shared" si="83"/>
        <v>753.23040000000003</v>
      </c>
    </row>
    <row r="302" spans="2:13" x14ac:dyDescent="0.25">
      <c r="B302" s="83" t="s">
        <v>119</v>
      </c>
      <c r="C302" s="90"/>
      <c r="D302" s="103"/>
      <c r="E302" s="83"/>
      <c r="F302" s="90" t="s">
        <v>118</v>
      </c>
      <c r="G302" s="83"/>
      <c r="H302" s="95"/>
      <c r="I302" s="104"/>
      <c r="J302" s="105"/>
      <c r="K302" s="106"/>
      <c r="L302" s="59"/>
      <c r="M302" s="60"/>
    </row>
    <row r="303" spans="2:13" ht="60" x14ac:dyDescent="0.25">
      <c r="B303" s="53" t="s">
        <v>65</v>
      </c>
      <c r="C303" s="85" t="s">
        <v>122</v>
      </c>
      <c r="D303" s="98" t="s">
        <v>52</v>
      </c>
      <c r="E303" s="83"/>
      <c r="F303" s="143" t="s">
        <v>364</v>
      </c>
      <c r="G303" s="97" t="s">
        <v>50</v>
      </c>
      <c r="H303" s="86">
        <v>1146.22</v>
      </c>
      <c r="I303" s="94">
        <v>9.59</v>
      </c>
      <c r="J303" s="57" t="str">
        <f t="shared" si="72"/>
        <v>8.430,06</v>
      </c>
      <c r="K303" s="58">
        <f t="shared" ref="K303:K306" si="84">IF(LEFT($I$13,5)="CUSTO",I303,I303/(1+J303))</f>
        <v>1.1374607700573832E-3</v>
      </c>
      <c r="L303" s="59">
        <f t="shared" ref="L303:L306" si="85">K303*(1+J303)</f>
        <v>9.59</v>
      </c>
      <c r="M303" s="60">
        <f t="shared" ref="M303:M306" si="86">L303*H303</f>
        <v>10992.2498</v>
      </c>
    </row>
    <row r="304" spans="2:13" ht="60" x14ac:dyDescent="0.25">
      <c r="B304" s="53" t="s">
        <v>385</v>
      </c>
      <c r="C304" s="85" t="s">
        <v>81</v>
      </c>
      <c r="D304" s="98" t="s">
        <v>52</v>
      </c>
      <c r="E304" s="83"/>
      <c r="F304" s="143" t="s">
        <v>82</v>
      </c>
      <c r="G304" s="97" t="s">
        <v>50</v>
      </c>
      <c r="H304" s="86">
        <v>1146.22</v>
      </c>
      <c r="I304" s="88">
        <v>33.229999999999997</v>
      </c>
      <c r="J304" s="57" t="str">
        <f t="shared" si="72"/>
        <v>8.430,06</v>
      </c>
      <c r="K304" s="58">
        <f t="shared" si="84"/>
        <v>3.9413786641300146E-3</v>
      </c>
      <c r="L304" s="59">
        <f t="shared" si="85"/>
        <v>33.229999999999997</v>
      </c>
      <c r="M304" s="60">
        <f t="shared" si="86"/>
        <v>38088.890599999999</v>
      </c>
    </row>
    <row r="305" spans="2:13" ht="60" x14ac:dyDescent="0.25">
      <c r="B305" s="53" t="s">
        <v>120</v>
      </c>
      <c r="C305" s="85" t="s">
        <v>454</v>
      </c>
      <c r="D305" s="98" t="s">
        <v>52</v>
      </c>
      <c r="E305" s="83"/>
      <c r="F305" s="143" t="s">
        <v>455</v>
      </c>
      <c r="G305" s="97" t="s">
        <v>50</v>
      </c>
      <c r="H305" s="86">
        <v>6.84</v>
      </c>
      <c r="I305" s="100">
        <v>24.75</v>
      </c>
      <c r="J305" s="57" t="str">
        <f t="shared" si="72"/>
        <v>8.430,06</v>
      </c>
      <c r="K305" s="58">
        <f t="shared" si="84"/>
        <v>2.9355739373222349E-3</v>
      </c>
      <c r="L305" s="59">
        <f t="shared" si="85"/>
        <v>24.75</v>
      </c>
      <c r="M305" s="60">
        <f t="shared" si="86"/>
        <v>169.29</v>
      </c>
    </row>
    <row r="306" spans="2:13" ht="90" x14ac:dyDescent="0.25">
      <c r="B306" s="53" t="s">
        <v>121</v>
      </c>
      <c r="C306" s="85" t="s">
        <v>334</v>
      </c>
      <c r="D306" s="98" t="s">
        <v>52</v>
      </c>
      <c r="E306" s="83"/>
      <c r="F306" s="143" t="s">
        <v>476</v>
      </c>
      <c r="G306" s="97" t="s">
        <v>50</v>
      </c>
      <c r="H306" s="86">
        <v>44.4</v>
      </c>
      <c r="I306" s="87">
        <v>71.45</v>
      </c>
      <c r="J306" s="57" t="str">
        <f t="shared" si="72"/>
        <v>8.430,06</v>
      </c>
      <c r="K306" s="58">
        <f t="shared" si="84"/>
        <v>8.4746164776433822E-3</v>
      </c>
      <c r="L306" s="59">
        <f t="shared" si="85"/>
        <v>71.45</v>
      </c>
      <c r="M306" s="60">
        <f t="shared" si="86"/>
        <v>3172.38</v>
      </c>
    </row>
    <row r="307" spans="2:13" x14ac:dyDescent="0.25">
      <c r="B307" s="83" t="s">
        <v>123</v>
      </c>
      <c r="C307" s="109"/>
      <c r="D307" s="90"/>
      <c r="E307" s="83"/>
      <c r="F307" s="90" t="s">
        <v>57</v>
      </c>
      <c r="G307" s="103"/>
      <c r="H307" s="95"/>
      <c r="I307" s="92"/>
      <c r="J307" s="105"/>
      <c r="K307" s="106"/>
      <c r="L307" s="59"/>
      <c r="M307" s="60"/>
    </row>
    <row r="308" spans="2:13" ht="90" x14ac:dyDescent="0.25">
      <c r="B308" s="53" t="s">
        <v>73</v>
      </c>
      <c r="C308" s="85" t="s">
        <v>91</v>
      </c>
      <c r="D308" s="98" t="s">
        <v>52</v>
      </c>
      <c r="E308" s="83"/>
      <c r="F308" s="142" t="s">
        <v>129</v>
      </c>
      <c r="G308" s="98" t="s">
        <v>50</v>
      </c>
      <c r="H308" s="86">
        <v>363.16</v>
      </c>
      <c r="I308" s="99">
        <v>57.03</v>
      </c>
      <c r="J308" s="57" t="str">
        <f t="shared" si="72"/>
        <v>8.430,06</v>
      </c>
      <c r="K308" s="58">
        <f t="shared" ref="K308:K313" si="87">IF(LEFT($I$13,5)="CUSTO",I308,I308/(1+J308))</f>
        <v>6.7642740058782647E-3</v>
      </c>
      <c r="L308" s="59">
        <f t="shared" ref="L308:L313" si="88">K308*(1+J308)</f>
        <v>57.03</v>
      </c>
      <c r="M308" s="60">
        <f t="shared" ref="M308:M313" si="89">L308*H308</f>
        <v>20711.014800000001</v>
      </c>
    </row>
    <row r="309" spans="2:13" ht="30" x14ac:dyDescent="0.25">
      <c r="B309" s="53" t="s">
        <v>124</v>
      </c>
      <c r="C309" s="85">
        <v>88477</v>
      </c>
      <c r="D309" s="98" t="s">
        <v>49</v>
      </c>
      <c r="E309" s="83"/>
      <c r="F309" s="142" t="s">
        <v>130</v>
      </c>
      <c r="G309" s="98" t="s">
        <v>50</v>
      </c>
      <c r="H309" s="86">
        <v>363.16</v>
      </c>
      <c r="I309" s="99">
        <v>33.68</v>
      </c>
      <c r="J309" s="57" t="str">
        <f t="shared" si="72"/>
        <v>8.430,06</v>
      </c>
      <c r="K309" s="58">
        <f t="shared" si="87"/>
        <v>3.9947527357176915E-3</v>
      </c>
      <c r="L309" s="59">
        <f t="shared" si="88"/>
        <v>33.68</v>
      </c>
      <c r="M309" s="60">
        <f t="shared" si="89"/>
        <v>12231.228800000001</v>
      </c>
    </row>
    <row r="310" spans="2:13" ht="75" x14ac:dyDescent="0.25">
      <c r="B310" s="53" t="s">
        <v>125</v>
      </c>
      <c r="C310" s="85" t="s">
        <v>356</v>
      </c>
      <c r="D310" s="98" t="s">
        <v>52</v>
      </c>
      <c r="E310" s="83"/>
      <c r="F310" s="142" t="s">
        <v>480</v>
      </c>
      <c r="G310" s="98" t="s">
        <v>50</v>
      </c>
      <c r="H310" s="86">
        <v>65.89</v>
      </c>
      <c r="I310" s="99">
        <v>117.72</v>
      </c>
      <c r="J310" s="57" t="str">
        <f t="shared" si="72"/>
        <v>8.430,06</v>
      </c>
      <c r="K310" s="58">
        <f t="shared" si="87"/>
        <v>1.3962657127336303E-2</v>
      </c>
      <c r="L310" s="59">
        <f t="shared" si="88"/>
        <v>117.72</v>
      </c>
      <c r="M310" s="60">
        <f t="shared" si="89"/>
        <v>7756.5708000000004</v>
      </c>
    </row>
    <row r="311" spans="2:13" ht="60" x14ac:dyDescent="0.25">
      <c r="B311" s="53" t="s">
        <v>126</v>
      </c>
      <c r="C311" s="85" t="s">
        <v>131</v>
      </c>
      <c r="D311" s="98" t="s">
        <v>52</v>
      </c>
      <c r="E311" s="83"/>
      <c r="F311" s="142" t="s">
        <v>132</v>
      </c>
      <c r="G311" s="98" t="s">
        <v>50</v>
      </c>
      <c r="H311" s="86">
        <v>363.16</v>
      </c>
      <c r="I311" s="88">
        <v>130.84</v>
      </c>
      <c r="J311" s="110" t="str">
        <f t="shared" si="72"/>
        <v>8.430,06</v>
      </c>
      <c r="K311" s="111">
        <f t="shared" si="87"/>
        <v>1.5518807836737019E-2</v>
      </c>
      <c r="L311" s="59">
        <f t="shared" si="88"/>
        <v>130.84</v>
      </c>
      <c r="M311" s="60">
        <f t="shared" si="89"/>
        <v>47515.854400000004</v>
      </c>
    </row>
    <row r="312" spans="2:13" ht="45" x14ac:dyDescent="0.25">
      <c r="B312" s="53" t="s">
        <v>127</v>
      </c>
      <c r="C312" s="85" t="s">
        <v>133</v>
      </c>
      <c r="D312" s="98" t="s">
        <v>52</v>
      </c>
      <c r="E312" s="83"/>
      <c r="F312" s="142" t="s">
        <v>134</v>
      </c>
      <c r="G312" s="98" t="s">
        <v>56</v>
      </c>
      <c r="H312" s="86">
        <v>64.680000000000007</v>
      </c>
      <c r="I312" s="94">
        <v>48.03</v>
      </c>
      <c r="J312" s="110" t="str">
        <f t="shared" si="72"/>
        <v>8.430,06</v>
      </c>
      <c r="K312" s="111">
        <f t="shared" si="87"/>
        <v>5.6967925741247252E-3</v>
      </c>
      <c r="L312" s="59">
        <f t="shared" si="88"/>
        <v>48.03</v>
      </c>
      <c r="M312" s="60">
        <f t="shared" si="89"/>
        <v>3106.5804000000003</v>
      </c>
    </row>
    <row r="313" spans="2:13" ht="30" x14ac:dyDescent="0.25">
      <c r="B313" s="53" t="s">
        <v>128</v>
      </c>
      <c r="C313" s="85" t="s">
        <v>461</v>
      </c>
      <c r="D313" s="98" t="s">
        <v>52</v>
      </c>
      <c r="E313" s="83"/>
      <c r="F313" s="142" t="s">
        <v>462</v>
      </c>
      <c r="G313" s="98" t="s">
        <v>50</v>
      </c>
      <c r="H313" s="86">
        <v>527.91</v>
      </c>
      <c r="I313" s="94">
        <v>65.16</v>
      </c>
      <c r="J313" s="110" t="str">
        <f t="shared" si="72"/>
        <v>8.430,06</v>
      </c>
      <c r="K313" s="111">
        <f t="shared" si="87"/>
        <v>7.7285655658956287E-3</v>
      </c>
      <c r="L313" s="59">
        <f t="shared" si="88"/>
        <v>65.16</v>
      </c>
      <c r="M313" s="60">
        <f t="shared" si="89"/>
        <v>34398.615599999997</v>
      </c>
    </row>
    <row r="314" spans="2:13" x14ac:dyDescent="0.25">
      <c r="B314" s="83" t="s">
        <v>135</v>
      </c>
      <c r="C314" s="83"/>
      <c r="D314" s="90"/>
      <c r="E314" s="83"/>
      <c r="F314" s="90" t="s">
        <v>136</v>
      </c>
      <c r="G314" s="103"/>
      <c r="H314" s="95"/>
      <c r="I314" s="92"/>
      <c r="J314" s="105"/>
      <c r="K314" s="106"/>
      <c r="L314" s="59"/>
      <c r="M314" s="60"/>
    </row>
    <row r="315" spans="2:13" ht="135" x14ac:dyDescent="0.25">
      <c r="B315" s="53" t="s">
        <v>76</v>
      </c>
      <c r="C315" s="85" t="s">
        <v>353</v>
      </c>
      <c r="D315" s="98" t="s">
        <v>52</v>
      </c>
      <c r="E315" s="83"/>
      <c r="F315" s="144" t="s">
        <v>366</v>
      </c>
      <c r="G315" s="98" t="s">
        <v>50</v>
      </c>
      <c r="H315" s="86">
        <v>388.83</v>
      </c>
      <c r="I315" s="94">
        <v>352.71</v>
      </c>
      <c r="J315" s="57" t="str">
        <f t="shared" si="72"/>
        <v>8.430,06</v>
      </c>
      <c r="K315" s="58">
        <f t="shared" ref="K315:K321" si="90">IF(LEFT($I$13,5)="CUSTO",I315,I315/(1+J315))</f>
        <v>4.1834597310421232E-2</v>
      </c>
      <c r="L315" s="59">
        <f t="shared" ref="L315:L321" si="91">K315*(1+J315)</f>
        <v>352.71</v>
      </c>
      <c r="M315" s="60">
        <f t="shared" ref="M315:M321" si="92">L315*H315</f>
        <v>137144.22929999998</v>
      </c>
    </row>
    <row r="316" spans="2:13" ht="120" x14ac:dyDescent="0.25">
      <c r="B316" s="53" t="s">
        <v>77</v>
      </c>
      <c r="C316" s="85" t="s">
        <v>341</v>
      </c>
      <c r="D316" s="98" t="s">
        <v>52</v>
      </c>
      <c r="E316" s="83"/>
      <c r="F316" s="144" t="s">
        <v>365</v>
      </c>
      <c r="G316" s="98" t="s">
        <v>50</v>
      </c>
      <c r="H316" s="86">
        <v>388.83</v>
      </c>
      <c r="I316" s="94">
        <v>267.89</v>
      </c>
      <c r="J316" s="57" t="str">
        <f t="shared" si="72"/>
        <v>8.430,06</v>
      </c>
      <c r="K316" s="58">
        <f t="shared" si="90"/>
        <v>3.1774177861383979E-2</v>
      </c>
      <c r="L316" s="59">
        <f t="shared" si="91"/>
        <v>267.89</v>
      </c>
      <c r="M316" s="60">
        <f t="shared" si="92"/>
        <v>104163.66869999999</v>
      </c>
    </row>
    <row r="317" spans="2:13" ht="75" x14ac:dyDescent="0.25">
      <c r="B317" s="53" t="s">
        <v>78</v>
      </c>
      <c r="C317" s="85" t="s">
        <v>342</v>
      </c>
      <c r="D317" s="98" t="s">
        <v>52</v>
      </c>
      <c r="E317" s="83"/>
      <c r="F317" s="144" t="s">
        <v>481</v>
      </c>
      <c r="G317" s="98" t="s">
        <v>56</v>
      </c>
      <c r="H317" s="86">
        <v>19.690000000000001</v>
      </c>
      <c r="I317" s="94">
        <v>73.290000000000006</v>
      </c>
      <c r="J317" s="57" t="str">
        <f t="shared" si="72"/>
        <v>8.430,06</v>
      </c>
      <c r="K317" s="58">
        <f t="shared" si="90"/>
        <v>8.6928571259129936E-3</v>
      </c>
      <c r="L317" s="59">
        <f t="shared" si="91"/>
        <v>73.290000000000006</v>
      </c>
      <c r="M317" s="60">
        <f t="shared" si="92"/>
        <v>1443.0801000000001</v>
      </c>
    </row>
    <row r="318" spans="2:13" ht="45" x14ac:dyDescent="0.25">
      <c r="B318" s="53" t="s">
        <v>146</v>
      </c>
      <c r="C318" s="85" t="s">
        <v>139</v>
      </c>
      <c r="D318" s="98" t="s">
        <v>52</v>
      </c>
      <c r="E318" s="83"/>
      <c r="F318" s="144" t="s">
        <v>140</v>
      </c>
      <c r="G318" s="98" t="s">
        <v>56</v>
      </c>
      <c r="H318" s="86">
        <v>73.23</v>
      </c>
      <c r="I318" s="94">
        <v>47.13</v>
      </c>
      <c r="J318" s="57" t="str">
        <f t="shared" si="72"/>
        <v>8.430,06</v>
      </c>
      <c r="K318" s="58">
        <f t="shared" si="90"/>
        <v>5.5900444309493714E-3</v>
      </c>
      <c r="L318" s="59">
        <f t="shared" si="91"/>
        <v>47.13</v>
      </c>
      <c r="M318" s="60">
        <f t="shared" si="92"/>
        <v>3451.3299000000002</v>
      </c>
    </row>
    <row r="319" spans="2:13" ht="30" x14ac:dyDescent="0.25">
      <c r="B319" s="53" t="s">
        <v>147</v>
      </c>
      <c r="C319" s="85" t="s">
        <v>141</v>
      </c>
      <c r="D319" s="98" t="s">
        <v>52</v>
      </c>
      <c r="E319" s="83"/>
      <c r="F319" s="144" t="s">
        <v>142</v>
      </c>
      <c r="G319" s="98" t="s">
        <v>56</v>
      </c>
      <c r="H319" s="86">
        <v>43.02</v>
      </c>
      <c r="I319" s="88">
        <v>68.48</v>
      </c>
      <c r="J319" s="57" t="str">
        <f t="shared" si="72"/>
        <v>8.430,06</v>
      </c>
      <c r="K319" s="58">
        <f t="shared" si="90"/>
        <v>8.1223476051647137E-3</v>
      </c>
      <c r="L319" s="59">
        <f t="shared" si="91"/>
        <v>68.48</v>
      </c>
      <c r="M319" s="60">
        <f t="shared" si="92"/>
        <v>2946.0096000000003</v>
      </c>
    </row>
    <row r="320" spans="2:13" ht="60" x14ac:dyDescent="0.25">
      <c r="B320" s="53" t="s">
        <v>148</v>
      </c>
      <c r="C320" s="85" t="s">
        <v>143</v>
      </c>
      <c r="D320" s="98" t="s">
        <v>52</v>
      </c>
      <c r="E320" s="83"/>
      <c r="F320" s="144" t="s">
        <v>488</v>
      </c>
      <c r="G320" s="98" t="s">
        <v>56</v>
      </c>
      <c r="H320" s="86">
        <v>219.06</v>
      </c>
      <c r="I320" s="88">
        <v>47.58</v>
      </c>
      <c r="J320" s="57" t="str">
        <f t="shared" si="72"/>
        <v>8.430,06</v>
      </c>
      <c r="K320" s="58">
        <f t="shared" si="90"/>
        <v>5.6434185025370474E-3</v>
      </c>
      <c r="L320" s="59">
        <f t="shared" si="91"/>
        <v>47.58</v>
      </c>
      <c r="M320" s="60">
        <f t="shared" si="92"/>
        <v>10422.8748</v>
      </c>
    </row>
    <row r="321" spans="2:13" ht="45" x14ac:dyDescent="0.25">
      <c r="B321" s="53" t="s">
        <v>343</v>
      </c>
      <c r="C321" s="85" t="s">
        <v>144</v>
      </c>
      <c r="D321" s="98" t="s">
        <v>52</v>
      </c>
      <c r="E321" s="83"/>
      <c r="F321" s="141" t="s">
        <v>145</v>
      </c>
      <c r="G321" s="98" t="s">
        <v>56</v>
      </c>
      <c r="H321" s="86">
        <v>20</v>
      </c>
      <c r="I321" s="88">
        <v>85.71</v>
      </c>
      <c r="J321" s="57" t="str">
        <f t="shared" si="72"/>
        <v>8.430,06</v>
      </c>
      <c r="K321" s="58">
        <f t="shared" si="90"/>
        <v>1.0165981501732878E-2</v>
      </c>
      <c r="L321" s="59">
        <f t="shared" si="91"/>
        <v>85.71</v>
      </c>
      <c r="M321" s="60">
        <f t="shared" si="92"/>
        <v>1714.1999999999998</v>
      </c>
    </row>
    <row r="322" spans="2:13" x14ac:dyDescent="0.25">
      <c r="B322" s="83" t="s">
        <v>149</v>
      </c>
      <c r="C322" s="83"/>
      <c r="D322" s="90"/>
      <c r="E322" s="83"/>
      <c r="F322" s="90" t="s">
        <v>150</v>
      </c>
      <c r="G322" s="103"/>
      <c r="H322" s="95"/>
      <c r="I322" s="92"/>
      <c r="J322" s="105"/>
      <c r="K322" s="106"/>
      <c r="L322" s="59"/>
      <c r="M322" s="60"/>
    </row>
    <row r="323" spans="2:13" ht="75" x14ac:dyDescent="0.25">
      <c r="B323" s="53" t="s">
        <v>152</v>
      </c>
      <c r="C323" s="85" t="s">
        <v>344</v>
      </c>
      <c r="D323" s="98" t="s">
        <v>52</v>
      </c>
      <c r="E323" s="83"/>
      <c r="F323" s="141" t="s">
        <v>367</v>
      </c>
      <c r="G323" s="98" t="s">
        <v>72</v>
      </c>
      <c r="H323" s="86">
        <v>2</v>
      </c>
      <c r="I323" s="112">
        <v>1954.64</v>
      </c>
      <c r="J323" s="57" t="str">
        <f t="shared" si="72"/>
        <v>8.430,06</v>
      </c>
      <c r="K323" s="58">
        <f t="shared" ref="K323:K327" si="93">IF(LEFT($I$13,5)="CUSTO",I323,I323/(1+J323))</f>
        <v>0.23183798952919327</v>
      </c>
      <c r="L323" s="59">
        <f t="shared" ref="L323:L327" si="94">K323*(1+J323)</f>
        <v>1954.64</v>
      </c>
      <c r="M323" s="60">
        <f t="shared" ref="M323:M327" si="95">L323*H323</f>
        <v>3909.28</v>
      </c>
    </row>
    <row r="324" spans="2:13" ht="75" x14ac:dyDescent="0.25">
      <c r="B324" s="53" t="s">
        <v>153</v>
      </c>
      <c r="C324" s="85" t="s">
        <v>350</v>
      </c>
      <c r="D324" s="98" t="s">
        <v>52</v>
      </c>
      <c r="E324" s="83"/>
      <c r="F324" s="141" t="s">
        <v>368</v>
      </c>
      <c r="G324" s="98" t="s">
        <v>50</v>
      </c>
      <c r="H324" s="86">
        <v>0.64</v>
      </c>
      <c r="I324" s="94">
        <v>468.84</v>
      </c>
      <c r="J324" s="57" t="str">
        <f t="shared" si="72"/>
        <v>8.430,06</v>
      </c>
      <c r="K324" s="58">
        <f t="shared" si="93"/>
        <v>5.560866605148107E-2</v>
      </c>
      <c r="L324" s="59">
        <f t="shared" si="94"/>
        <v>468.84</v>
      </c>
      <c r="M324" s="60">
        <f t="shared" si="95"/>
        <v>300.05759999999998</v>
      </c>
    </row>
    <row r="325" spans="2:13" ht="90" x14ac:dyDescent="0.25">
      <c r="B325" s="53" t="s">
        <v>154</v>
      </c>
      <c r="C325" s="85" t="s">
        <v>307</v>
      </c>
      <c r="D325" s="145" t="s">
        <v>52</v>
      </c>
      <c r="E325" s="83"/>
      <c r="F325" s="141" t="s">
        <v>482</v>
      </c>
      <c r="G325" s="98" t="s">
        <v>50</v>
      </c>
      <c r="H325" s="86">
        <v>2</v>
      </c>
      <c r="I325" s="94">
        <v>1023.62</v>
      </c>
      <c r="J325" s="57" t="str">
        <f t="shared" si="72"/>
        <v>8.430,06</v>
      </c>
      <c r="K325" s="58">
        <f t="shared" si="93"/>
        <v>0.12141059368572873</v>
      </c>
      <c r="L325" s="59">
        <f t="shared" si="94"/>
        <v>1023.62</v>
      </c>
      <c r="M325" s="60">
        <f t="shared" si="95"/>
        <v>2047.24</v>
      </c>
    </row>
    <row r="326" spans="2:13" ht="60" x14ac:dyDescent="0.25">
      <c r="B326" s="53" t="s">
        <v>155</v>
      </c>
      <c r="C326" s="85" t="s">
        <v>308</v>
      </c>
      <c r="D326" s="145" t="s">
        <v>52</v>
      </c>
      <c r="E326" s="83"/>
      <c r="F326" s="141" t="s">
        <v>371</v>
      </c>
      <c r="G326" s="115" t="s">
        <v>69</v>
      </c>
      <c r="H326" s="86">
        <v>2</v>
      </c>
      <c r="I326" s="94">
        <v>112.88</v>
      </c>
      <c r="J326" s="57" t="str">
        <f t="shared" si="72"/>
        <v>8.430,06</v>
      </c>
      <c r="K326" s="58">
        <f t="shared" si="93"/>
        <v>1.3388589335148842E-2</v>
      </c>
      <c r="L326" s="59">
        <f t="shared" si="94"/>
        <v>112.88</v>
      </c>
      <c r="M326" s="60">
        <f t="shared" si="95"/>
        <v>225.76</v>
      </c>
    </row>
    <row r="327" spans="2:13" x14ac:dyDescent="0.25">
      <c r="B327" s="53" t="s">
        <v>156</v>
      </c>
      <c r="C327" s="146" t="s">
        <v>315</v>
      </c>
      <c r="D327" s="85" t="s">
        <v>52</v>
      </c>
      <c r="E327" s="83"/>
      <c r="F327" s="147" t="s">
        <v>316</v>
      </c>
      <c r="G327" s="85" t="s">
        <v>50</v>
      </c>
      <c r="H327" s="86">
        <v>5.75</v>
      </c>
      <c r="I327" s="94">
        <v>395.22</v>
      </c>
      <c r="J327" s="57" t="str">
        <f t="shared" si="72"/>
        <v>8.430,06</v>
      </c>
      <c r="K327" s="58">
        <f t="shared" si="93"/>
        <v>4.6876667939737118E-2</v>
      </c>
      <c r="L327" s="59">
        <f t="shared" si="94"/>
        <v>395.22</v>
      </c>
      <c r="M327" s="60">
        <f t="shared" si="95"/>
        <v>2272.5150000000003</v>
      </c>
    </row>
    <row r="328" spans="2:13" x14ac:dyDescent="0.25">
      <c r="B328" s="83" t="s">
        <v>160</v>
      </c>
      <c r="C328" s="83"/>
      <c r="D328" s="109"/>
      <c r="E328" s="83"/>
      <c r="F328" s="83" t="s">
        <v>80</v>
      </c>
      <c r="G328" s="113"/>
      <c r="H328" s="95"/>
      <c r="I328" s="114"/>
      <c r="J328" s="105"/>
      <c r="K328" s="106"/>
      <c r="L328" s="59"/>
      <c r="M328" s="60"/>
    </row>
    <row r="329" spans="2:13" x14ac:dyDescent="0.25">
      <c r="B329" s="53"/>
      <c r="C329" s="148"/>
      <c r="D329" s="115"/>
      <c r="E329" s="83"/>
      <c r="F329" s="149" t="s">
        <v>161</v>
      </c>
      <c r="G329" s="115"/>
      <c r="H329" s="89"/>
      <c r="I329" s="112"/>
      <c r="J329" s="57"/>
      <c r="K329" s="58"/>
      <c r="L329" s="59"/>
      <c r="M329" s="60"/>
    </row>
    <row r="330" spans="2:13" ht="45" x14ac:dyDescent="0.25">
      <c r="B330" s="53" t="s">
        <v>198</v>
      </c>
      <c r="C330" s="148" t="s">
        <v>162</v>
      </c>
      <c r="D330" s="98" t="s">
        <v>52</v>
      </c>
      <c r="E330" s="83"/>
      <c r="F330" s="142" t="s">
        <v>163</v>
      </c>
      <c r="G330" s="115" t="s">
        <v>56</v>
      </c>
      <c r="H330" s="86">
        <v>18.600000000000001</v>
      </c>
      <c r="I330" s="112">
        <v>33.64</v>
      </c>
      <c r="J330" s="57" t="str">
        <f t="shared" ref="J330:J349" si="96">$I$6</f>
        <v>8.430,06</v>
      </c>
      <c r="K330" s="58">
        <f t="shared" ref="K330:K333" si="97">IF(LEFT($I$13,5)="CUSTO",I330,I330/(1+J330))</f>
        <v>3.9900083737987868E-3</v>
      </c>
      <c r="L330" s="59">
        <f t="shared" ref="L330:L333" si="98">K330*(1+J330)</f>
        <v>33.64</v>
      </c>
      <c r="M330" s="60">
        <f t="shared" ref="M330:M333" si="99">L330*H330</f>
        <v>625.70400000000006</v>
      </c>
    </row>
    <row r="331" spans="2:13" ht="45" x14ac:dyDescent="0.25">
      <c r="B331" s="53" t="s">
        <v>199</v>
      </c>
      <c r="C331" s="148" t="s">
        <v>164</v>
      </c>
      <c r="D331" s="98" t="s">
        <v>52</v>
      </c>
      <c r="E331" s="83"/>
      <c r="F331" s="142" t="s">
        <v>165</v>
      </c>
      <c r="G331" s="115" t="s">
        <v>56</v>
      </c>
      <c r="H331" s="86">
        <v>9.8000000000000007</v>
      </c>
      <c r="I331" s="99">
        <v>29.05</v>
      </c>
      <c r="J331" s="57" t="str">
        <f t="shared" si="96"/>
        <v>8.430,06</v>
      </c>
      <c r="K331" s="58">
        <f t="shared" si="97"/>
        <v>3.4455928436044818E-3</v>
      </c>
      <c r="L331" s="59">
        <f t="shared" si="98"/>
        <v>29.05</v>
      </c>
      <c r="M331" s="60">
        <f t="shared" si="99"/>
        <v>284.69000000000005</v>
      </c>
    </row>
    <row r="332" spans="2:13" ht="105" x14ac:dyDescent="0.25">
      <c r="B332" s="53" t="s">
        <v>200</v>
      </c>
      <c r="C332" s="85" t="s">
        <v>317</v>
      </c>
      <c r="D332" s="98" t="s">
        <v>52</v>
      </c>
      <c r="E332" s="83"/>
      <c r="F332" s="141" t="s">
        <v>469</v>
      </c>
      <c r="G332" s="115" t="s">
        <v>69</v>
      </c>
      <c r="H332" s="89">
        <v>1</v>
      </c>
      <c r="I332" s="99">
        <v>275.87</v>
      </c>
      <c r="J332" s="57" t="str">
        <f t="shared" si="96"/>
        <v>8.430,06</v>
      </c>
      <c r="K332" s="58">
        <f t="shared" si="97"/>
        <v>3.272067806420545E-2</v>
      </c>
      <c r="L332" s="59">
        <f t="shared" si="98"/>
        <v>275.87</v>
      </c>
      <c r="M332" s="60">
        <f t="shared" si="99"/>
        <v>275.87</v>
      </c>
    </row>
    <row r="333" spans="2:13" ht="60" x14ac:dyDescent="0.25">
      <c r="B333" s="53" t="s">
        <v>201</v>
      </c>
      <c r="C333" s="85">
        <v>89709</v>
      </c>
      <c r="D333" s="98" t="s">
        <v>49</v>
      </c>
      <c r="E333" s="83"/>
      <c r="F333" s="141" t="s">
        <v>167</v>
      </c>
      <c r="G333" s="115" t="s">
        <v>69</v>
      </c>
      <c r="H333" s="89">
        <v>2</v>
      </c>
      <c r="I333" s="99">
        <v>20.04</v>
      </c>
      <c r="J333" s="57" t="str">
        <f t="shared" si="96"/>
        <v>8.430,06</v>
      </c>
      <c r="K333" s="58">
        <f t="shared" si="97"/>
        <v>2.3769253213712154E-3</v>
      </c>
      <c r="L333" s="59">
        <f t="shared" si="98"/>
        <v>20.04</v>
      </c>
      <c r="M333" s="60">
        <f t="shared" si="99"/>
        <v>40.08</v>
      </c>
    </row>
    <row r="334" spans="2:13" x14ac:dyDescent="0.25">
      <c r="B334" s="53"/>
      <c r="C334" s="141"/>
      <c r="D334" s="138"/>
      <c r="E334" s="83"/>
      <c r="F334" s="149" t="s">
        <v>168</v>
      </c>
      <c r="G334" s="115"/>
      <c r="H334" s="89"/>
      <c r="I334" s="99"/>
      <c r="J334" s="57"/>
      <c r="K334" s="58"/>
      <c r="L334" s="59"/>
      <c r="M334" s="60"/>
    </row>
    <row r="335" spans="2:13" ht="75" x14ac:dyDescent="0.25">
      <c r="B335" s="53" t="s">
        <v>202</v>
      </c>
      <c r="C335" s="85" t="s">
        <v>169</v>
      </c>
      <c r="D335" s="98" t="s">
        <v>49</v>
      </c>
      <c r="E335" s="83"/>
      <c r="F335" s="143" t="s">
        <v>373</v>
      </c>
      <c r="G335" s="115" t="s">
        <v>69</v>
      </c>
      <c r="H335" s="89">
        <v>1</v>
      </c>
      <c r="I335" s="99">
        <v>891.69</v>
      </c>
      <c r="J335" s="57" t="str">
        <f t="shared" si="96"/>
        <v>8.430,06</v>
      </c>
      <c r="K335" s="58">
        <f t="shared" ref="K335:K340" si="100">IF(LEFT($I$13,5)="CUSTO",I335,I335/(1+J335))</f>
        <v>0.10576250198670156</v>
      </c>
      <c r="L335" s="59">
        <f t="shared" ref="L335:L340" si="101">K335*(1+J335)</f>
        <v>891.69</v>
      </c>
      <c r="M335" s="60">
        <f t="shared" ref="M335:M340" si="102">L335*H335</f>
        <v>891.69</v>
      </c>
    </row>
    <row r="336" spans="2:13" ht="45" x14ac:dyDescent="0.25">
      <c r="B336" s="53" t="s">
        <v>203</v>
      </c>
      <c r="C336" s="148">
        <v>89449</v>
      </c>
      <c r="D336" s="98" t="s">
        <v>49</v>
      </c>
      <c r="E336" s="83"/>
      <c r="F336" s="143" t="s">
        <v>170</v>
      </c>
      <c r="G336" s="115" t="s">
        <v>56</v>
      </c>
      <c r="H336" s="86">
        <v>6.9</v>
      </c>
      <c r="I336" s="99">
        <v>16.66</v>
      </c>
      <c r="J336" s="57" t="str">
        <f t="shared" si="96"/>
        <v>8.430,06</v>
      </c>
      <c r="K336" s="58">
        <f t="shared" si="100"/>
        <v>1.9760267392237752E-3</v>
      </c>
      <c r="L336" s="59">
        <f t="shared" si="101"/>
        <v>16.66</v>
      </c>
      <c r="M336" s="60">
        <f t="shared" si="102"/>
        <v>114.95400000000001</v>
      </c>
    </row>
    <row r="337" spans="2:13" ht="45" x14ac:dyDescent="0.25">
      <c r="B337" s="53" t="s">
        <v>204</v>
      </c>
      <c r="C337" s="148">
        <v>89447</v>
      </c>
      <c r="D337" s="98" t="s">
        <v>49</v>
      </c>
      <c r="E337" s="83"/>
      <c r="F337" s="143" t="s">
        <v>171</v>
      </c>
      <c r="G337" s="115" t="s">
        <v>56</v>
      </c>
      <c r="H337" s="86">
        <v>8.3000000000000007</v>
      </c>
      <c r="I337" s="99">
        <v>9.84</v>
      </c>
      <c r="J337" s="57" t="str">
        <f t="shared" si="96"/>
        <v>8.430,06</v>
      </c>
      <c r="K337" s="58">
        <f t="shared" si="100"/>
        <v>1.1671130320505369E-3</v>
      </c>
      <c r="L337" s="59">
        <f t="shared" si="101"/>
        <v>9.84</v>
      </c>
      <c r="M337" s="60">
        <f t="shared" si="102"/>
        <v>81.672000000000011</v>
      </c>
    </row>
    <row r="338" spans="2:13" ht="45" x14ac:dyDescent="0.25">
      <c r="B338" s="53" t="s">
        <v>205</v>
      </c>
      <c r="C338" s="148">
        <v>89446</v>
      </c>
      <c r="D338" s="98" t="s">
        <v>49</v>
      </c>
      <c r="E338" s="83"/>
      <c r="F338" s="143" t="s">
        <v>382</v>
      </c>
      <c r="G338" s="115" t="s">
        <v>56</v>
      </c>
      <c r="H338" s="86">
        <v>36.799999999999997</v>
      </c>
      <c r="I338" s="99">
        <v>4.99</v>
      </c>
      <c r="J338" s="57" t="str">
        <f t="shared" si="96"/>
        <v>8.430,06</v>
      </c>
      <c r="K338" s="58">
        <f t="shared" si="100"/>
        <v>5.9185914938335164E-4</v>
      </c>
      <c r="L338" s="59">
        <f t="shared" si="101"/>
        <v>4.99</v>
      </c>
      <c r="M338" s="60">
        <f t="shared" si="102"/>
        <v>183.63200000000001</v>
      </c>
    </row>
    <row r="339" spans="2:13" ht="75" x14ac:dyDescent="0.25">
      <c r="B339" s="53" t="s">
        <v>206</v>
      </c>
      <c r="C339" s="148" t="s">
        <v>172</v>
      </c>
      <c r="D339" s="98" t="s">
        <v>52</v>
      </c>
      <c r="E339" s="83"/>
      <c r="F339" s="143" t="s">
        <v>374</v>
      </c>
      <c r="G339" s="115" t="s">
        <v>69</v>
      </c>
      <c r="H339" s="89">
        <v>2</v>
      </c>
      <c r="I339" s="99">
        <v>164.93</v>
      </c>
      <c r="J339" s="57" t="str">
        <f t="shared" si="96"/>
        <v>8.430,06</v>
      </c>
      <c r="K339" s="58">
        <f t="shared" si="100"/>
        <v>1.9562190282123484E-2</v>
      </c>
      <c r="L339" s="59">
        <f t="shared" si="101"/>
        <v>164.93</v>
      </c>
      <c r="M339" s="60">
        <f t="shared" si="102"/>
        <v>329.86</v>
      </c>
    </row>
    <row r="340" spans="2:13" ht="60" x14ac:dyDescent="0.25">
      <c r="B340" s="53" t="s">
        <v>207</v>
      </c>
      <c r="C340" s="148" t="s">
        <v>173</v>
      </c>
      <c r="D340" s="98" t="s">
        <v>52</v>
      </c>
      <c r="E340" s="83"/>
      <c r="F340" s="143" t="s">
        <v>470</v>
      </c>
      <c r="G340" s="115" t="s">
        <v>69</v>
      </c>
      <c r="H340" s="89">
        <v>2</v>
      </c>
      <c r="I340" s="99">
        <v>113.99</v>
      </c>
      <c r="J340" s="57" t="str">
        <f t="shared" si="96"/>
        <v>8.430,06</v>
      </c>
      <c r="K340" s="58">
        <f t="shared" si="100"/>
        <v>1.3520245378398446E-2</v>
      </c>
      <c r="L340" s="59">
        <f t="shared" si="101"/>
        <v>113.99</v>
      </c>
      <c r="M340" s="60">
        <f t="shared" si="102"/>
        <v>227.98</v>
      </c>
    </row>
    <row r="341" spans="2:13" x14ac:dyDescent="0.25">
      <c r="B341" s="53"/>
      <c r="C341" s="148"/>
      <c r="D341" s="115"/>
      <c r="E341" s="83"/>
      <c r="F341" s="149" t="s">
        <v>175</v>
      </c>
      <c r="G341" s="115"/>
      <c r="H341" s="89"/>
      <c r="I341" s="99"/>
      <c r="J341" s="57"/>
      <c r="K341" s="58"/>
      <c r="L341" s="59"/>
      <c r="M341" s="60"/>
    </row>
    <row r="342" spans="2:13" ht="180" x14ac:dyDescent="0.25">
      <c r="B342" s="53" t="s">
        <v>208</v>
      </c>
      <c r="C342" s="148" t="s">
        <v>176</v>
      </c>
      <c r="D342" s="98" t="s">
        <v>52</v>
      </c>
      <c r="E342" s="83"/>
      <c r="F342" s="143" t="s">
        <v>376</v>
      </c>
      <c r="G342" s="115" t="s">
        <v>69</v>
      </c>
      <c r="H342" s="89">
        <v>2</v>
      </c>
      <c r="I342" s="99">
        <v>973.38</v>
      </c>
      <c r="J342" s="57" t="str">
        <f t="shared" si="96"/>
        <v>8.430,06</v>
      </c>
      <c r="K342" s="58">
        <f t="shared" ref="K342:K349" si="103">IF(LEFT($I$13,5)="CUSTO",I342,I342/(1+J342))</f>
        <v>0.11545167511558452</v>
      </c>
      <c r="L342" s="59">
        <f t="shared" ref="L342:L349" si="104">K342*(1+J342)</f>
        <v>973.38</v>
      </c>
      <c r="M342" s="60">
        <f t="shared" ref="M342:M349" si="105">L342*H342</f>
        <v>1946.76</v>
      </c>
    </row>
    <row r="343" spans="2:13" ht="45" x14ac:dyDescent="0.25">
      <c r="B343" s="53" t="s">
        <v>209</v>
      </c>
      <c r="C343" s="148" t="s">
        <v>178</v>
      </c>
      <c r="D343" s="98" t="s">
        <v>52</v>
      </c>
      <c r="E343" s="83"/>
      <c r="F343" s="143" t="s">
        <v>179</v>
      </c>
      <c r="G343" s="115" t="s">
        <v>69</v>
      </c>
      <c r="H343" s="89">
        <v>4</v>
      </c>
      <c r="I343" s="99">
        <v>94.07</v>
      </c>
      <c r="J343" s="57" t="str">
        <f t="shared" si="96"/>
        <v>8.430,06</v>
      </c>
      <c r="K343" s="58">
        <f t="shared" si="103"/>
        <v>1.1157553142783943E-2</v>
      </c>
      <c r="L343" s="59">
        <f t="shared" si="104"/>
        <v>94.07</v>
      </c>
      <c r="M343" s="60">
        <f t="shared" si="105"/>
        <v>376.28</v>
      </c>
    </row>
    <row r="344" spans="2:13" ht="30" x14ac:dyDescent="0.25">
      <c r="B344" s="53" t="s">
        <v>210</v>
      </c>
      <c r="C344" s="148" t="s">
        <v>182</v>
      </c>
      <c r="D344" s="98" t="s">
        <v>52</v>
      </c>
      <c r="E344" s="83"/>
      <c r="F344" s="143" t="s">
        <v>183</v>
      </c>
      <c r="G344" s="115" t="s">
        <v>69</v>
      </c>
      <c r="H344" s="89">
        <v>2</v>
      </c>
      <c r="I344" s="99">
        <v>98.14</v>
      </c>
      <c r="J344" s="57" t="str">
        <f t="shared" si="96"/>
        <v>8.430,06</v>
      </c>
      <c r="K344" s="58">
        <f t="shared" si="103"/>
        <v>1.164029196803249E-2</v>
      </c>
      <c r="L344" s="59">
        <f t="shared" si="104"/>
        <v>98.14</v>
      </c>
      <c r="M344" s="60">
        <f t="shared" si="105"/>
        <v>196.28</v>
      </c>
    </row>
    <row r="345" spans="2:13" ht="30" x14ac:dyDescent="0.25">
      <c r="B345" s="53" t="s">
        <v>211</v>
      </c>
      <c r="C345" s="148" t="s">
        <v>184</v>
      </c>
      <c r="D345" s="98" t="s">
        <v>52</v>
      </c>
      <c r="E345" s="83"/>
      <c r="F345" s="143" t="s">
        <v>185</v>
      </c>
      <c r="G345" s="115" t="s">
        <v>69</v>
      </c>
      <c r="H345" s="89">
        <v>1</v>
      </c>
      <c r="I345" s="99">
        <v>70.09</v>
      </c>
      <c r="J345" s="57" t="str">
        <f t="shared" si="96"/>
        <v>8.430,06</v>
      </c>
      <c r="K345" s="58">
        <f t="shared" si="103"/>
        <v>8.3133081724006252E-3</v>
      </c>
      <c r="L345" s="59">
        <f t="shared" si="104"/>
        <v>70.090000000000018</v>
      </c>
      <c r="M345" s="60">
        <f t="shared" si="105"/>
        <v>70.090000000000018</v>
      </c>
    </row>
    <row r="346" spans="2:13" ht="90" x14ac:dyDescent="0.25">
      <c r="B346" s="53" t="s">
        <v>212</v>
      </c>
      <c r="C346" s="148" t="s">
        <v>186</v>
      </c>
      <c r="D346" s="98" t="s">
        <v>52</v>
      </c>
      <c r="E346" s="83"/>
      <c r="F346" s="143" t="s">
        <v>471</v>
      </c>
      <c r="G346" s="115" t="s">
        <v>69</v>
      </c>
      <c r="H346" s="89">
        <v>3</v>
      </c>
      <c r="I346" s="99">
        <v>451.54</v>
      </c>
      <c r="J346" s="57" t="str">
        <f t="shared" si="96"/>
        <v>8.430,06</v>
      </c>
      <c r="K346" s="58">
        <f t="shared" si="103"/>
        <v>5.3556729521554831E-2</v>
      </c>
      <c r="L346" s="59">
        <f t="shared" si="104"/>
        <v>451.54000000000008</v>
      </c>
      <c r="M346" s="60">
        <f t="shared" si="105"/>
        <v>1354.6200000000003</v>
      </c>
    </row>
    <row r="347" spans="2:13" ht="150" x14ac:dyDescent="0.25">
      <c r="B347" s="53" t="s">
        <v>213</v>
      </c>
      <c r="C347" s="148" t="s">
        <v>381</v>
      </c>
      <c r="D347" s="98" t="s">
        <v>52</v>
      </c>
      <c r="E347" s="83"/>
      <c r="F347" s="143" t="s">
        <v>387</v>
      </c>
      <c r="G347" s="115" t="s">
        <v>69</v>
      </c>
      <c r="H347" s="89">
        <v>2</v>
      </c>
      <c r="I347" s="118">
        <v>621.67999999999995</v>
      </c>
      <c r="J347" s="57" t="str">
        <f t="shared" si="96"/>
        <v>8.430,06</v>
      </c>
      <c r="K347" s="58">
        <f t="shared" si="103"/>
        <v>7.3736872943615625E-2</v>
      </c>
      <c r="L347" s="59">
        <f t="shared" si="104"/>
        <v>621.67999999999995</v>
      </c>
      <c r="M347" s="60">
        <f t="shared" si="105"/>
        <v>1243.3599999999999</v>
      </c>
    </row>
    <row r="348" spans="2:13" ht="75" x14ac:dyDescent="0.25">
      <c r="B348" s="53" t="s">
        <v>214</v>
      </c>
      <c r="C348" s="148" t="s">
        <v>191</v>
      </c>
      <c r="D348" s="98" t="s">
        <v>52</v>
      </c>
      <c r="E348" s="83"/>
      <c r="F348" s="143" t="s">
        <v>451</v>
      </c>
      <c r="G348" s="115" t="s">
        <v>69</v>
      </c>
      <c r="H348" s="89">
        <v>5</v>
      </c>
      <c r="I348" s="99">
        <v>107.81</v>
      </c>
      <c r="J348" s="57" t="str">
        <f t="shared" si="96"/>
        <v>8.430,06</v>
      </c>
      <c r="K348" s="58">
        <f t="shared" si="103"/>
        <v>1.2787241461927683E-2</v>
      </c>
      <c r="L348" s="59">
        <f t="shared" si="104"/>
        <v>107.81</v>
      </c>
      <c r="M348" s="60">
        <f t="shared" si="105"/>
        <v>539.04999999999995</v>
      </c>
    </row>
    <row r="349" spans="2:13" ht="45" x14ac:dyDescent="0.25">
      <c r="B349" s="53" t="s">
        <v>215</v>
      </c>
      <c r="C349" s="148" t="s">
        <v>283</v>
      </c>
      <c r="D349" s="98" t="s">
        <v>52</v>
      </c>
      <c r="E349" s="83"/>
      <c r="F349" s="143" t="s">
        <v>284</v>
      </c>
      <c r="G349" s="115" t="s">
        <v>50</v>
      </c>
      <c r="H349" s="89">
        <v>1.32</v>
      </c>
      <c r="I349" s="119">
        <v>390.69</v>
      </c>
      <c r="J349" s="57" t="str">
        <f t="shared" si="96"/>
        <v>8.430,06</v>
      </c>
      <c r="K349" s="58">
        <f t="shared" si="103"/>
        <v>4.6339368952421169E-2</v>
      </c>
      <c r="L349" s="59">
        <f t="shared" si="104"/>
        <v>390.69</v>
      </c>
      <c r="M349" s="60">
        <f t="shared" si="105"/>
        <v>515.71080000000006</v>
      </c>
    </row>
    <row r="350" spans="2:13" ht="28.5" x14ac:dyDescent="0.25">
      <c r="B350" s="120" t="s">
        <v>225</v>
      </c>
      <c r="C350" s="90"/>
      <c r="D350" s="83"/>
      <c r="E350" s="83"/>
      <c r="F350" s="150" t="s">
        <v>450</v>
      </c>
      <c r="G350" s="121"/>
      <c r="H350" s="95"/>
      <c r="I350" s="46"/>
      <c r="J350" s="122"/>
      <c r="K350" s="123"/>
      <c r="L350" s="59"/>
      <c r="M350" s="60"/>
    </row>
    <row r="351" spans="2:13" ht="45" x14ac:dyDescent="0.25">
      <c r="B351" s="53" t="s">
        <v>226</v>
      </c>
      <c r="C351" s="148">
        <v>91936</v>
      </c>
      <c r="D351" s="98" t="s">
        <v>49</v>
      </c>
      <c r="E351" s="83"/>
      <c r="F351" s="143" t="s">
        <v>399</v>
      </c>
      <c r="G351" s="115" t="s">
        <v>69</v>
      </c>
      <c r="H351" s="89">
        <v>14</v>
      </c>
      <c r="I351" s="127">
        <v>19.12</v>
      </c>
      <c r="J351" s="57" t="str">
        <f t="shared" ref="J351:J370" si="106">$I$6</f>
        <v>8.430,06</v>
      </c>
      <c r="K351" s="58">
        <f t="shared" ref="K351:K370" si="107">IF(LEFT($I$13,5)="CUSTO",I351,I351/(1+J351))</f>
        <v>2.2678049972364093E-3</v>
      </c>
      <c r="L351" s="59">
        <f t="shared" ref="L351:L370" si="108">K351*(1+J351)</f>
        <v>19.12</v>
      </c>
      <c r="M351" s="60">
        <f t="shared" ref="M351:M370" si="109">L351*H351</f>
        <v>267.68</v>
      </c>
    </row>
    <row r="352" spans="2:13" ht="45" x14ac:dyDescent="0.25">
      <c r="B352" s="53" t="s">
        <v>227</v>
      </c>
      <c r="C352" s="148">
        <v>91992</v>
      </c>
      <c r="D352" s="98" t="s">
        <v>49</v>
      </c>
      <c r="E352" s="83"/>
      <c r="F352" s="143" t="s">
        <v>400</v>
      </c>
      <c r="G352" s="115" t="s">
        <v>69</v>
      </c>
      <c r="H352" s="89">
        <v>3</v>
      </c>
      <c r="I352" s="125">
        <v>45.08</v>
      </c>
      <c r="J352" s="57" t="str">
        <f t="shared" si="106"/>
        <v>8.430,06</v>
      </c>
      <c r="K352" s="58">
        <f t="shared" si="107"/>
        <v>5.3468958826055086E-3</v>
      </c>
      <c r="L352" s="59">
        <f t="shared" si="108"/>
        <v>45.08</v>
      </c>
      <c r="M352" s="60">
        <f t="shared" si="109"/>
        <v>135.24</v>
      </c>
    </row>
    <row r="353" spans="2:13" ht="45" x14ac:dyDescent="0.25">
      <c r="B353" s="53" t="s">
        <v>228</v>
      </c>
      <c r="C353" s="148">
        <v>91939</v>
      </c>
      <c r="D353" s="98" t="s">
        <v>49</v>
      </c>
      <c r="E353" s="83"/>
      <c r="F353" s="143" t="s">
        <v>401</v>
      </c>
      <c r="G353" s="115" t="s">
        <v>72</v>
      </c>
      <c r="H353" s="89">
        <v>4</v>
      </c>
      <c r="I353" s="126">
        <v>32.36</v>
      </c>
      <c r="J353" s="57" t="str">
        <f t="shared" si="106"/>
        <v>8.430,06</v>
      </c>
      <c r="K353" s="58">
        <f t="shared" si="107"/>
        <v>3.8381887923938391E-3</v>
      </c>
      <c r="L353" s="59">
        <f t="shared" si="108"/>
        <v>32.36</v>
      </c>
      <c r="M353" s="60">
        <f t="shared" si="109"/>
        <v>129.44</v>
      </c>
    </row>
    <row r="354" spans="2:13" ht="45" x14ac:dyDescent="0.25">
      <c r="B354" s="53" t="s">
        <v>229</v>
      </c>
      <c r="C354" s="148">
        <v>91997</v>
      </c>
      <c r="D354" s="98" t="s">
        <v>49</v>
      </c>
      <c r="E354" s="83"/>
      <c r="F354" s="143" t="s">
        <v>402</v>
      </c>
      <c r="G354" s="115" t="s">
        <v>69</v>
      </c>
      <c r="H354" s="89">
        <v>8</v>
      </c>
      <c r="I354" s="127">
        <v>36.97</v>
      </c>
      <c r="J354" s="57" t="str">
        <f t="shared" si="106"/>
        <v>8.430,06</v>
      </c>
      <c r="K354" s="58">
        <f t="shared" si="107"/>
        <v>4.3849765035475965E-3</v>
      </c>
      <c r="L354" s="59">
        <f t="shared" si="108"/>
        <v>36.97</v>
      </c>
      <c r="M354" s="60">
        <f t="shared" si="109"/>
        <v>295.76</v>
      </c>
    </row>
    <row r="355" spans="2:13" ht="45" x14ac:dyDescent="0.25">
      <c r="B355" s="53" t="s">
        <v>230</v>
      </c>
      <c r="C355" s="148">
        <v>91940</v>
      </c>
      <c r="D355" s="98" t="s">
        <v>49</v>
      </c>
      <c r="E355" s="83"/>
      <c r="F355" s="143" t="s">
        <v>403</v>
      </c>
      <c r="G355" s="115" t="s">
        <v>72</v>
      </c>
      <c r="H355" s="89">
        <v>14</v>
      </c>
      <c r="I355" s="126">
        <v>18.77</v>
      </c>
      <c r="J355" s="57" t="str">
        <f t="shared" si="106"/>
        <v>8.430,06</v>
      </c>
      <c r="K355" s="58">
        <f t="shared" si="107"/>
        <v>2.2262918304459937E-3</v>
      </c>
      <c r="L355" s="59">
        <f t="shared" si="108"/>
        <v>18.77</v>
      </c>
      <c r="M355" s="60">
        <f t="shared" si="109"/>
        <v>262.77999999999997</v>
      </c>
    </row>
    <row r="356" spans="2:13" ht="45" x14ac:dyDescent="0.25">
      <c r="B356" s="53" t="s">
        <v>231</v>
      </c>
      <c r="C356" s="148">
        <v>91953</v>
      </c>
      <c r="D356" s="98" t="s">
        <v>49</v>
      </c>
      <c r="E356" s="83"/>
      <c r="F356" s="143" t="s">
        <v>406</v>
      </c>
      <c r="G356" s="115" t="s">
        <v>69</v>
      </c>
      <c r="H356" s="89">
        <v>2</v>
      </c>
      <c r="I356" s="126">
        <v>29.55</v>
      </c>
      <c r="J356" s="57" t="str">
        <f t="shared" si="106"/>
        <v>8.430,06</v>
      </c>
      <c r="K356" s="58">
        <f t="shared" si="107"/>
        <v>3.5048973675907897E-3</v>
      </c>
      <c r="L356" s="59">
        <f t="shared" si="108"/>
        <v>29.55</v>
      </c>
      <c r="M356" s="60">
        <f t="shared" si="109"/>
        <v>59.1</v>
      </c>
    </row>
    <row r="357" spans="2:13" ht="60" x14ac:dyDescent="0.25">
      <c r="B357" s="53" t="s">
        <v>232</v>
      </c>
      <c r="C357" s="148">
        <v>92023</v>
      </c>
      <c r="D357" s="98" t="s">
        <v>49</v>
      </c>
      <c r="E357" s="83"/>
      <c r="F357" s="143" t="s">
        <v>407</v>
      </c>
      <c r="G357" s="115" t="s">
        <v>69</v>
      </c>
      <c r="H357" s="89">
        <v>2</v>
      </c>
      <c r="I357" s="126">
        <v>50.27</v>
      </c>
      <c r="J357" s="57" t="str">
        <f t="shared" si="106"/>
        <v>8.430,06</v>
      </c>
      <c r="K357" s="58">
        <f t="shared" si="107"/>
        <v>5.9624768415833841E-3</v>
      </c>
      <c r="L357" s="59">
        <f t="shared" si="108"/>
        <v>50.27</v>
      </c>
      <c r="M357" s="60">
        <f t="shared" si="109"/>
        <v>100.54</v>
      </c>
    </row>
    <row r="358" spans="2:13" ht="45" x14ac:dyDescent="0.25">
      <c r="B358" s="53" t="s">
        <v>233</v>
      </c>
      <c r="C358" s="148">
        <v>103782</v>
      </c>
      <c r="D358" s="98" t="s">
        <v>49</v>
      </c>
      <c r="E358" s="83"/>
      <c r="F358" s="143" t="s">
        <v>408</v>
      </c>
      <c r="G358" s="115" t="s">
        <v>69</v>
      </c>
      <c r="H358" s="89">
        <v>14</v>
      </c>
      <c r="I358" s="126">
        <v>30.05</v>
      </c>
      <c r="J358" s="57" t="str">
        <f t="shared" si="106"/>
        <v>8.430,06</v>
      </c>
      <c r="K358" s="58">
        <f t="shared" si="107"/>
        <v>3.5642018915770972E-3</v>
      </c>
      <c r="L358" s="59">
        <f t="shared" si="108"/>
        <v>30.05</v>
      </c>
      <c r="M358" s="60">
        <f t="shared" si="109"/>
        <v>420.7</v>
      </c>
    </row>
    <row r="359" spans="2:13" ht="60" x14ac:dyDescent="0.25">
      <c r="B359" s="53" t="s">
        <v>234</v>
      </c>
      <c r="C359" s="148">
        <v>91840</v>
      </c>
      <c r="D359" s="98" t="s">
        <v>49</v>
      </c>
      <c r="E359" s="83"/>
      <c r="F359" s="143" t="s">
        <v>409</v>
      </c>
      <c r="G359" s="115" t="s">
        <v>56</v>
      </c>
      <c r="H359" s="89">
        <f>100-50</f>
        <v>50</v>
      </c>
      <c r="I359" s="126">
        <v>20.079999999999998</v>
      </c>
      <c r="J359" s="57" t="str">
        <f t="shared" si="106"/>
        <v>8.430,06</v>
      </c>
      <c r="K359" s="58">
        <f t="shared" si="107"/>
        <v>2.3816696832901201E-3</v>
      </c>
      <c r="L359" s="59">
        <f t="shared" si="108"/>
        <v>20.079999999999998</v>
      </c>
      <c r="M359" s="60">
        <f t="shared" si="109"/>
        <v>1003.9999999999999</v>
      </c>
    </row>
    <row r="360" spans="2:13" ht="60" x14ac:dyDescent="0.25">
      <c r="B360" s="53" t="s">
        <v>235</v>
      </c>
      <c r="C360" s="148">
        <v>91837</v>
      </c>
      <c r="D360" s="98" t="s">
        <v>49</v>
      </c>
      <c r="E360" s="83"/>
      <c r="F360" s="143" t="s">
        <v>410</v>
      </c>
      <c r="G360" s="115" t="s">
        <v>56</v>
      </c>
      <c r="H360" s="89">
        <v>100</v>
      </c>
      <c r="I360" s="126">
        <v>24.98</v>
      </c>
      <c r="J360" s="57" t="str">
        <f t="shared" si="106"/>
        <v>8.430,06</v>
      </c>
      <c r="K360" s="58">
        <f t="shared" si="107"/>
        <v>2.9628540183559366E-3</v>
      </c>
      <c r="L360" s="59">
        <f t="shared" si="108"/>
        <v>24.98</v>
      </c>
      <c r="M360" s="60">
        <f t="shared" si="109"/>
        <v>2498</v>
      </c>
    </row>
    <row r="361" spans="2:13" ht="60" x14ac:dyDescent="0.25">
      <c r="B361" s="53" t="s">
        <v>236</v>
      </c>
      <c r="C361" s="148">
        <v>91834</v>
      </c>
      <c r="D361" s="98" t="s">
        <v>49</v>
      </c>
      <c r="E361" s="83"/>
      <c r="F361" s="143" t="s">
        <v>411</v>
      </c>
      <c r="G361" s="115" t="s">
        <v>56</v>
      </c>
      <c r="H361" s="89">
        <v>50</v>
      </c>
      <c r="I361" s="126">
        <v>17.88</v>
      </c>
      <c r="J361" s="57" t="str">
        <f t="shared" si="106"/>
        <v>8.430,06</v>
      </c>
      <c r="K361" s="58">
        <f t="shared" si="107"/>
        <v>2.1207297777503659E-3</v>
      </c>
      <c r="L361" s="59">
        <f t="shared" si="108"/>
        <v>17.88</v>
      </c>
      <c r="M361" s="60">
        <f t="shared" si="109"/>
        <v>894</v>
      </c>
    </row>
    <row r="362" spans="2:13" ht="60" x14ac:dyDescent="0.25">
      <c r="B362" s="53" t="s">
        <v>237</v>
      </c>
      <c r="C362" s="148">
        <v>91927</v>
      </c>
      <c r="D362" s="98" t="s">
        <v>49</v>
      </c>
      <c r="E362" s="83"/>
      <c r="F362" s="143" t="s">
        <v>413</v>
      </c>
      <c r="G362" s="115" t="s">
        <v>56</v>
      </c>
      <c r="H362" s="89">
        <v>300</v>
      </c>
      <c r="I362" s="126">
        <v>4.88</v>
      </c>
      <c r="J362" s="57" t="str">
        <f t="shared" si="106"/>
        <v>8.430,06</v>
      </c>
      <c r="K362" s="58">
        <f t="shared" si="107"/>
        <v>5.788121541063639E-4</v>
      </c>
      <c r="L362" s="59">
        <f t="shared" si="108"/>
        <v>4.88</v>
      </c>
      <c r="M362" s="60">
        <f t="shared" si="109"/>
        <v>1464</v>
      </c>
    </row>
    <row r="363" spans="2:13" ht="60" x14ac:dyDescent="0.25">
      <c r="B363" s="53" t="s">
        <v>238</v>
      </c>
      <c r="C363" s="148">
        <v>91929</v>
      </c>
      <c r="D363" s="98" t="s">
        <v>49</v>
      </c>
      <c r="E363" s="83"/>
      <c r="F363" s="143" t="s">
        <v>414</v>
      </c>
      <c r="G363" s="115" t="s">
        <v>56</v>
      </c>
      <c r="H363" s="89">
        <v>100</v>
      </c>
      <c r="I363" s="126">
        <v>7.18</v>
      </c>
      <c r="J363" s="57" t="str">
        <f t="shared" si="106"/>
        <v>8.430,06</v>
      </c>
      <c r="K363" s="58">
        <f t="shared" si="107"/>
        <v>8.5161296444337961E-4</v>
      </c>
      <c r="L363" s="59">
        <f t="shared" si="108"/>
        <v>7.18</v>
      </c>
      <c r="M363" s="60">
        <f t="shared" si="109"/>
        <v>718</v>
      </c>
    </row>
    <row r="364" spans="2:13" ht="60" x14ac:dyDescent="0.25">
      <c r="B364" s="53" t="s">
        <v>239</v>
      </c>
      <c r="C364" s="148">
        <v>91931</v>
      </c>
      <c r="D364" s="98" t="s">
        <v>49</v>
      </c>
      <c r="E364" s="83"/>
      <c r="F364" s="143" t="s">
        <v>415</v>
      </c>
      <c r="G364" s="115" t="s">
        <v>56</v>
      </c>
      <c r="H364" s="89">
        <v>150</v>
      </c>
      <c r="I364" s="126">
        <v>10.119999999999999</v>
      </c>
      <c r="J364" s="57" t="str">
        <f t="shared" si="106"/>
        <v>8.430,06</v>
      </c>
      <c r="K364" s="58">
        <f t="shared" si="107"/>
        <v>1.2003235654828692E-3</v>
      </c>
      <c r="L364" s="59">
        <f t="shared" si="108"/>
        <v>10.119999999999999</v>
      </c>
      <c r="M364" s="60">
        <f t="shared" si="109"/>
        <v>1517.9999999999998</v>
      </c>
    </row>
    <row r="365" spans="2:13" ht="60" x14ac:dyDescent="0.25">
      <c r="B365" s="53" t="s">
        <v>240</v>
      </c>
      <c r="C365" s="148">
        <v>92986</v>
      </c>
      <c r="D365" s="98" t="s">
        <v>49</v>
      </c>
      <c r="E365" s="83"/>
      <c r="F365" s="143" t="s">
        <v>416</v>
      </c>
      <c r="G365" s="115" t="s">
        <v>56</v>
      </c>
      <c r="H365" s="89">
        <v>250</v>
      </c>
      <c r="I365" s="126">
        <v>38.35</v>
      </c>
      <c r="J365" s="110" t="str">
        <f t="shared" si="106"/>
        <v>8.430,06</v>
      </c>
      <c r="K365" s="116">
        <f t="shared" si="107"/>
        <v>4.5486569897498063E-3</v>
      </c>
      <c r="L365" s="59">
        <f t="shared" si="108"/>
        <v>38.35</v>
      </c>
      <c r="M365" s="60">
        <f t="shared" si="109"/>
        <v>9587.5</v>
      </c>
    </row>
    <row r="366" spans="2:13" ht="30" x14ac:dyDescent="0.25">
      <c r="B366" s="53" t="s">
        <v>241</v>
      </c>
      <c r="C366" s="148">
        <v>98307</v>
      </c>
      <c r="D366" s="98" t="s">
        <v>49</v>
      </c>
      <c r="E366" s="83"/>
      <c r="F366" s="143" t="s">
        <v>417</v>
      </c>
      <c r="G366" s="115" t="s">
        <v>72</v>
      </c>
      <c r="H366" s="89">
        <v>1</v>
      </c>
      <c r="I366" s="126">
        <v>44.61</v>
      </c>
      <c r="J366" s="57" t="str">
        <f t="shared" si="106"/>
        <v>8.430,06</v>
      </c>
      <c r="K366" s="58">
        <f t="shared" si="107"/>
        <v>5.2911496300583798E-3</v>
      </c>
      <c r="L366" s="59">
        <f t="shared" si="108"/>
        <v>44.61</v>
      </c>
      <c r="M366" s="60">
        <f t="shared" si="109"/>
        <v>44.61</v>
      </c>
    </row>
    <row r="367" spans="2:13" ht="60" x14ac:dyDescent="0.25">
      <c r="B367" s="53" t="s">
        <v>242</v>
      </c>
      <c r="C367" s="148">
        <v>91834</v>
      </c>
      <c r="D367" s="98" t="s">
        <v>49</v>
      </c>
      <c r="E367" s="83"/>
      <c r="F367" s="143" t="s">
        <v>411</v>
      </c>
      <c r="G367" s="115" t="s">
        <v>56</v>
      </c>
      <c r="H367" s="89">
        <v>75</v>
      </c>
      <c r="I367" s="126">
        <v>17.88</v>
      </c>
      <c r="J367" s="57" t="str">
        <f t="shared" si="106"/>
        <v>8.430,06</v>
      </c>
      <c r="K367" s="58">
        <f t="shared" si="107"/>
        <v>2.1207297777503659E-3</v>
      </c>
      <c r="L367" s="59">
        <f t="shared" si="108"/>
        <v>17.88</v>
      </c>
      <c r="M367" s="60">
        <f t="shared" si="109"/>
        <v>1341</v>
      </c>
    </row>
    <row r="368" spans="2:13" ht="60" x14ac:dyDescent="0.25">
      <c r="B368" s="53" t="s">
        <v>243</v>
      </c>
      <c r="C368" s="148">
        <v>91837</v>
      </c>
      <c r="D368" s="98" t="s">
        <v>49</v>
      </c>
      <c r="E368" s="83"/>
      <c r="F368" s="143" t="s">
        <v>410</v>
      </c>
      <c r="G368" s="115" t="s">
        <v>56</v>
      </c>
      <c r="H368" s="89">
        <v>100</v>
      </c>
      <c r="I368" s="126">
        <v>24.98</v>
      </c>
      <c r="J368" s="57" t="str">
        <f t="shared" si="106"/>
        <v>8.430,06</v>
      </c>
      <c r="K368" s="58">
        <f t="shared" si="107"/>
        <v>2.9628540183559366E-3</v>
      </c>
      <c r="L368" s="59">
        <f t="shared" si="108"/>
        <v>24.98</v>
      </c>
      <c r="M368" s="60">
        <f t="shared" si="109"/>
        <v>2498</v>
      </c>
    </row>
    <row r="369" spans="2:13" ht="60" x14ac:dyDescent="0.25">
      <c r="B369" s="53" t="s">
        <v>244</v>
      </c>
      <c r="C369" s="148">
        <v>91840</v>
      </c>
      <c r="D369" s="98" t="s">
        <v>49</v>
      </c>
      <c r="E369" s="83"/>
      <c r="F369" s="143" t="s">
        <v>409</v>
      </c>
      <c r="G369" s="115" t="s">
        <v>56</v>
      </c>
      <c r="H369" s="89">
        <v>75</v>
      </c>
      <c r="I369" s="126">
        <v>20.079999999999998</v>
      </c>
      <c r="J369" s="57" t="str">
        <f t="shared" si="106"/>
        <v>8.430,06</v>
      </c>
      <c r="K369" s="58">
        <f t="shared" si="107"/>
        <v>2.3816696832901201E-3</v>
      </c>
      <c r="L369" s="59">
        <f t="shared" si="108"/>
        <v>20.079999999999998</v>
      </c>
      <c r="M369" s="60">
        <f t="shared" si="109"/>
        <v>1505.9999999999998</v>
      </c>
    </row>
    <row r="370" spans="2:13" ht="45" x14ac:dyDescent="0.25">
      <c r="B370" s="53" t="s">
        <v>245</v>
      </c>
      <c r="C370" s="148">
        <v>98295</v>
      </c>
      <c r="D370" s="98" t="s">
        <v>49</v>
      </c>
      <c r="E370" s="83"/>
      <c r="F370" s="143" t="s">
        <v>420</v>
      </c>
      <c r="G370" s="115" t="s">
        <v>56</v>
      </c>
      <c r="H370" s="89">
        <v>50</v>
      </c>
      <c r="I370" s="126">
        <v>5.24</v>
      </c>
      <c r="J370" s="57" t="str">
        <f t="shared" si="106"/>
        <v>8.430,06</v>
      </c>
      <c r="K370" s="58">
        <f t="shared" si="107"/>
        <v>6.215114113765055E-4</v>
      </c>
      <c r="L370" s="59">
        <f t="shared" si="108"/>
        <v>5.24</v>
      </c>
      <c r="M370" s="60">
        <f t="shared" si="109"/>
        <v>262</v>
      </c>
    </row>
    <row r="371" spans="2:13" x14ac:dyDescent="0.25">
      <c r="B371" s="109" t="s">
        <v>263</v>
      </c>
      <c r="C371" s="90"/>
      <c r="D371" s="83"/>
      <c r="E371" s="83"/>
      <c r="F371" s="90" t="s">
        <v>264</v>
      </c>
      <c r="G371" s="121"/>
      <c r="H371" s="95"/>
      <c r="I371" s="96"/>
      <c r="J371" s="57"/>
      <c r="K371" s="58"/>
      <c r="L371" s="59"/>
      <c r="M371" s="60"/>
    </row>
    <row r="372" spans="2:13" ht="45" x14ac:dyDescent="0.25">
      <c r="B372" s="53" t="s">
        <v>273</v>
      </c>
      <c r="C372" s="85" t="s">
        <v>313</v>
      </c>
      <c r="D372" s="98" t="s">
        <v>52</v>
      </c>
      <c r="E372" s="83"/>
      <c r="F372" s="141" t="s">
        <v>314</v>
      </c>
      <c r="G372" s="98" t="s">
        <v>50</v>
      </c>
      <c r="H372" s="86">
        <v>6.84</v>
      </c>
      <c r="I372" s="94">
        <v>16.93</v>
      </c>
      <c r="J372" s="57" t="str">
        <f t="shared" ref="J372:J386" si="110">$I$6</f>
        <v>8.430,06</v>
      </c>
      <c r="K372" s="58">
        <f t="shared" ref="K372:K377" si="111">IF(LEFT($I$13,5)="CUSTO",I372,I372/(1+J372))</f>
        <v>2.008051182176381E-3</v>
      </c>
      <c r="L372" s="59">
        <f t="shared" ref="L372:L377" si="112">K372*(1+J372)</f>
        <v>16.93</v>
      </c>
      <c r="M372" s="60">
        <f t="shared" ref="M372:M377" si="113">L372*H372</f>
        <v>115.80119999999999</v>
      </c>
    </row>
    <row r="373" spans="2:13" ht="30" x14ac:dyDescent="0.25">
      <c r="B373" s="53" t="s">
        <v>274</v>
      </c>
      <c r="C373" s="85">
        <v>88485</v>
      </c>
      <c r="D373" s="98" t="s">
        <v>49</v>
      </c>
      <c r="E373" s="83"/>
      <c r="F373" s="141" t="s">
        <v>267</v>
      </c>
      <c r="G373" s="98" t="s">
        <v>50</v>
      </c>
      <c r="H373" s="86">
        <v>1063.19</v>
      </c>
      <c r="I373" s="88">
        <v>4.28</v>
      </c>
      <c r="J373" s="57" t="str">
        <f t="shared" si="110"/>
        <v>8.430,06</v>
      </c>
      <c r="K373" s="58">
        <f t="shared" si="111"/>
        <v>5.0764672532279461E-4</v>
      </c>
      <c r="L373" s="59">
        <f t="shared" si="112"/>
        <v>4.28</v>
      </c>
      <c r="M373" s="60">
        <f t="shared" si="113"/>
        <v>4550.4532000000008</v>
      </c>
    </row>
    <row r="374" spans="2:13" ht="30" x14ac:dyDescent="0.25">
      <c r="B374" s="53" t="s">
        <v>275</v>
      </c>
      <c r="C374" s="85">
        <v>88484</v>
      </c>
      <c r="D374" s="98" t="s">
        <v>49</v>
      </c>
      <c r="E374" s="83"/>
      <c r="F374" s="141" t="s">
        <v>268</v>
      </c>
      <c r="G374" s="98" t="s">
        <v>50</v>
      </c>
      <c r="H374" s="86">
        <v>6.84</v>
      </c>
      <c r="I374" s="94">
        <v>5.25</v>
      </c>
      <c r="J374" s="57" t="str">
        <f t="shared" si="110"/>
        <v>8.430,06</v>
      </c>
      <c r="K374" s="58">
        <f t="shared" si="111"/>
        <v>6.2269750185623167E-4</v>
      </c>
      <c r="L374" s="59">
        <f t="shared" si="112"/>
        <v>5.25</v>
      </c>
      <c r="M374" s="60">
        <f t="shared" si="113"/>
        <v>35.909999999999997</v>
      </c>
    </row>
    <row r="375" spans="2:13" ht="45" x14ac:dyDescent="0.25">
      <c r="B375" s="53" t="s">
        <v>276</v>
      </c>
      <c r="C375" s="85" t="s">
        <v>64</v>
      </c>
      <c r="D375" s="98" t="s">
        <v>52</v>
      </c>
      <c r="E375" s="83"/>
      <c r="F375" s="141" t="s">
        <v>92</v>
      </c>
      <c r="G375" s="98" t="s">
        <v>50</v>
      </c>
      <c r="H375" s="86">
        <v>646.75</v>
      </c>
      <c r="I375" s="94">
        <v>15.86</v>
      </c>
      <c r="J375" s="57" t="str">
        <f t="shared" si="110"/>
        <v>8.430,06</v>
      </c>
      <c r="K375" s="58">
        <f t="shared" si="111"/>
        <v>1.8811395008456826E-3</v>
      </c>
      <c r="L375" s="59">
        <f t="shared" si="112"/>
        <v>15.86</v>
      </c>
      <c r="M375" s="60">
        <f t="shared" si="113"/>
        <v>10257.455</v>
      </c>
    </row>
    <row r="376" spans="2:13" ht="45" x14ac:dyDescent="0.25">
      <c r="B376" s="53" t="s">
        <v>277</v>
      </c>
      <c r="C376" s="85" t="s">
        <v>269</v>
      </c>
      <c r="D376" s="98" t="s">
        <v>52</v>
      </c>
      <c r="E376" s="83"/>
      <c r="F376" s="141" t="s">
        <v>270</v>
      </c>
      <c r="G376" s="98" t="s">
        <v>50</v>
      </c>
      <c r="H376" s="86">
        <v>6.84</v>
      </c>
      <c r="I376" s="88">
        <v>17.59</v>
      </c>
      <c r="J376" s="57" t="str">
        <f t="shared" si="110"/>
        <v>8.430,06</v>
      </c>
      <c r="K376" s="58">
        <f t="shared" si="111"/>
        <v>2.0863331538383077E-3</v>
      </c>
      <c r="L376" s="59">
        <f t="shared" si="112"/>
        <v>17.59</v>
      </c>
      <c r="M376" s="60">
        <f t="shared" si="113"/>
        <v>120.3156</v>
      </c>
    </row>
    <row r="377" spans="2:13" ht="60" x14ac:dyDescent="0.25">
      <c r="B377" s="53" t="s">
        <v>278</v>
      </c>
      <c r="C377" s="85" t="s">
        <v>271</v>
      </c>
      <c r="D377" s="98" t="s">
        <v>52</v>
      </c>
      <c r="E377" s="83"/>
      <c r="F377" s="141" t="s">
        <v>272</v>
      </c>
      <c r="G377" s="98" t="s">
        <v>50</v>
      </c>
      <c r="H377" s="86">
        <v>416.44</v>
      </c>
      <c r="I377" s="94">
        <v>18.829999999999998</v>
      </c>
      <c r="J377" s="57" t="str">
        <f t="shared" si="110"/>
        <v>8.430,06</v>
      </c>
      <c r="K377" s="58">
        <f t="shared" si="111"/>
        <v>2.2334083733243507E-3</v>
      </c>
      <c r="L377" s="59">
        <f t="shared" si="112"/>
        <v>18.829999999999998</v>
      </c>
      <c r="M377" s="60">
        <f t="shared" si="113"/>
        <v>7841.5651999999991</v>
      </c>
    </row>
    <row r="378" spans="2:13" x14ac:dyDescent="0.25">
      <c r="B378" s="109" t="s">
        <v>282</v>
      </c>
      <c r="C378" s="90"/>
      <c r="D378" s="83"/>
      <c r="E378" s="83"/>
      <c r="F378" s="90" t="s">
        <v>75</v>
      </c>
      <c r="G378" s="121"/>
      <c r="H378" s="95"/>
      <c r="I378" s="46"/>
      <c r="J378" s="57"/>
      <c r="K378" s="58"/>
      <c r="L378" s="59"/>
      <c r="M378" s="60"/>
    </row>
    <row r="379" spans="2:13" ht="75" x14ac:dyDescent="0.25">
      <c r="B379" s="53" t="s">
        <v>292</v>
      </c>
      <c r="C379" s="85" t="s">
        <v>285</v>
      </c>
      <c r="D379" s="98" t="s">
        <v>52</v>
      </c>
      <c r="E379" s="83"/>
      <c r="F379" s="141" t="s">
        <v>286</v>
      </c>
      <c r="G379" s="129" t="s">
        <v>72</v>
      </c>
      <c r="H379" s="86">
        <v>8</v>
      </c>
      <c r="I379" s="88">
        <v>197.52</v>
      </c>
      <c r="J379" s="57" t="str">
        <f t="shared" si="110"/>
        <v>8.430,06</v>
      </c>
      <c r="K379" s="58">
        <f t="shared" ref="K379:K384" si="114">IF(LEFT($I$13,5)="CUSTO",I379,I379/(1+J379))</f>
        <v>2.3427659155551023E-2</v>
      </c>
      <c r="L379" s="59">
        <f t="shared" ref="L379:L384" si="115">K379*(1+J379)</f>
        <v>197.52</v>
      </c>
      <c r="M379" s="60">
        <f t="shared" ref="M379:M384" si="116">L379*H379</f>
        <v>1580.16</v>
      </c>
    </row>
    <row r="380" spans="2:13" ht="45" x14ac:dyDescent="0.25">
      <c r="B380" s="53" t="s">
        <v>293</v>
      </c>
      <c r="C380" s="85" t="s">
        <v>83</v>
      </c>
      <c r="D380" s="98" t="s">
        <v>52</v>
      </c>
      <c r="E380" s="83"/>
      <c r="F380" s="141" t="s">
        <v>84</v>
      </c>
      <c r="G380" s="98" t="s">
        <v>50</v>
      </c>
      <c r="H380" s="86">
        <v>780.32100000000003</v>
      </c>
      <c r="I380" s="88">
        <v>34.25</v>
      </c>
      <c r="J380" s="57" t="str">
        <f t="shared" si="110"/>
        <v>8.430,06</v>
      </c>
      <c r="K380" s="58">
        <f t="shared" si="114"/>
        <v>4.0623598930620824E-3</v>
      </c>
      <c r="L380" s="59">
        <f t="shared" si="115"/>
        <v>34.25</v>
      </c>
      <c r="M380" s="60">
        <f t="shared" si="116"/>
        <v>26725.99425</v>
      </c>
    </row>
    <row r="381" spans="2:13" ht="90" x14ac:dyDescent="0.25">
      <c r="B381" s="53" t="s">
        <v>294</v>
      </c>
      <c r="C381" s="85" t="s">
        <v>287</v>
      </c>
      <c r="D381" s="98" t="s">
        <v>52</v>
      </c>
      <c r="E381" s="83"/>
      <c r="F381" s="141" t="s">
        <v>288</v>
      </c>
      <c r="G381" s="98" t="s">
        <v>50</v>
      </c>
      <c r="H381" s="86">
        <v>104.04</v>
      </c>
      <c r="I381" s="88">
        <v>76.17</v>
      </c>
      <c r="J381" s="57" t="str">
        <f t="shared" si="110"/>
        <v>8.430,06</v>
      </c>
      <c r="K381" s="58">
        <f t="shared" si="114"/>
        <v>9.0344511840741264E-3</v>
      </c>
      <c r="L381" s="59">
        <f t="shared" si="115"/>
        <v>76.17</v>
      </c>
      <c r="M381" s="60">
        <f t="shared" si="116"/>
        <v>7924.7268000000004</v>
      </c>
    </row>
    <row r="382" spans="2:13" ht="60" x14ac:dyDescent="0.25">
      <c r="B382" s="53" t="s">
        <v>295</v>
      </c>
      <c r="C382" s="85" t="s">
        <v>358</v>
      </c>
      <c r="D382" s="98" t="s">
        <v>52</v>
      </c>
      <c r="E382" s="83"/>
      <c r="F382" s="141" t="s">
        <v>483</v>
      </c>
      <c r="G382" s="98" t="s">
        <v>50</v>
      </c>
      <c r="H382" s="86">
        <v>141.62</v>
      </c>
      <c r="I382" s="87">
        <v>97.49</v>
      </c>
      <c r="J382" s="57" t="str">
        <f t="shared" si="110"/>
        <v>8.430,06</v>
      </c>
      <c r="K382" s="58">
        <f t="shared" si="114"/>
        <v>1.1563196086850289E-2</v>
      </c>
      <c r="L382" s="59">
        <f t="shared" si="115"/>
        <v>97.49</v>
      </c>
      <c r="M382" s="60">
        <f t="shared" si="116"/>
        <v>13806.533799999999</v>
      </c>
    </row>
    <row r="383" spans="2:13" ht="120" x14ac:dyDescent="0.25">
      <c r="B383" s="53" t="s">
        <v>296</v>
      </c>
      <c r="C383" s="85" t="s">
        <v>359</v>
      </c>
      <c r="D383" s="98" t="s">
        <v>360</v>
      </c>
      <c r="E383" s="83"/>
      <c r="F383" s="141" t="s">
        <v>361</v>
      </c>
      <c r="G383" s="98" t="s">
        <v>56</v>
      </c>
      <c r="H383" s="86">
        <v>45.04</v>
      </c>
      <c r="I383" s="88">
        <v>455.23</v>
      </c>
      <c r="J383" s="57" t="str">
        <f t="shared" si="110"/>
        <v>8.430,06</v>
      </c>
      <c r="K383" s="58">
        <f t="shared" si="114"/>
        <v>5.3994396908573779E-2</v>
      </c>
      <c r="L383" s="59">
        <f t="shared" si="115"/>
        <v>455.23</v>
      </c>
      <c r="M383" s="60">
        <f t="shared" si="116"/>
        <v>20503.5592</v>
      </c>
    </row>
    <row r="384" spans="2:13" ht="120" x14ac:dyDescent="0.25">
      <c r="B384" s="53" t="s">
        <v>297</v>
      </c>
      <c r="C384" s="85" t="s">
        <v>359</v>
      </c>
      <c r="D384" s="98" t="s">
        <v>360</v>
      </c>
      <c r="E384" s="83"/>
      <c r="F384" s="141" t="s">
        <v>361</v>
      </c>
      <c r="G384" s="98" t="s">
        <v>56</v>
      </c>
      <c r="H384" s="86">
        <v>2.5</v>
      </c>
      <c r="I384" s="88">
        <v>455.23</v>
      </c>
      <c r="J384" s="57" t="str">
        <f t="shared" si="110"/>
        <v>8.430,06</v>
      </c>
      <c r="K384" s="58">
        <f t="shared" si="114"/>
        <v>5.3994396908573779E-2</v>
      </c>
      <c r="L384" s="59">
        <f t="shared" si="115"/>
        <v>455.23</v>
      </c>
      <c r="M384" s="60">
        <f t="shared" si="116"/>
        <v>1138.075</v>
      </c>
    </row>
    <row r="385" spans="2:13" x14ac:dyDescent="0.25">
      <c r="B385" s="90" t="s">
        <v>289</v>
      </c>
      <c r="C385" s="90"/>
      <c r="D385" s="83"/>
      <c r="E385" s="83"/>
      <c r="F385" s="90" t="s">
        <v>79</v>
      </c>
      <c r="G385" s="121"/>
      <c r="H385" s="95"/>
      <c r="I385" s="46"/>
      <c r="J385" s="57"/>
      <c r="K385" s="58"/>
      <c r="L385" s="59"/>
      <c r="M385" s="60"/>
    </row>
    <row r="386" spans="2:13" ht="15.75" thickBot="1" x14ac:dyDescent="0.3">
      <c r="B386" s="130" t="s">
        <v>299</v>
      </c>
      <c r="C386" s="152" t="s">
        <v>290</v>
      </c>
      <c r="D386" s="131" t="s">
        <v>52</v>
      </c>
      <c r="E386" s="131"/>
      <c r="F386" s="153" t="s">
        <v>291</v>
      </c>
      <c r="G386" s="131" t="s">
        <v>50</v>
      </c>
      <c r="H386" s="132">
        <v>1360.57</v>
      </c>
      <c r="I386" s="133">
        <v>7.72</v>
      </c>
      <c r="J386" s="65" t="str">
        <f t="shared" si="110"/>
        <v>8.430,06</v>
      </c>
      <c r="K386" s="66">
        <f t="shared" ref="K386" si="117">IF(LEFT($I$13,5)="CUSTO",I386,I386/(1+J386))</f>
        <v>9.1566185034859201E-4</v>
      </c>
      <c r="L386" s="59">
        <f t="shared" ref="L386" si="118">K386*(1+J386)</f>
        <v>7.72</v>
      </c>
      <c r="M386" s="60">
        <f t="shared" ref="M386" si="119">L386*H386</f>
        <v>10503.600399999999</v>
      </c>
    </row>
  </sheetData>
  <hyperlinks>
    <hyperlink ref="C383" r:id="rId1" display="https://sin.seinfra.ce.gov.br/site-seinfra/siproce/desonerada/html/C4725.html?a=1698150868939" xr:uid="{5E5CA768-6CAB-4AC6-9669-C1E0D2769AC3}"/>
  </hyperlink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3"/>
  <sheetViews>
    <sheetView showGridLines="0" workbookViewId="0">
      <selection activeCell="H11" sqref="H11"/>
    </sheetView>
  </sheetViews>
  <sheetFormatPr defaultRowHeight="15" x14ac:dyDescent="0.25"/>
  <cols>
    <col min="1" max="1" width="2.85546875" customWidth="1"/>
    <col min="3" max="3" width="21.28515625" customWidth="1"/>
    <col min="6" max="6" width="9.7109375" bestFit="1" customWidth="1"/>
  </cols>
  <sheetData>
    <row r="1" spans="2:12" ht="15.75" thickBot="1" x14ac:dyDescent="0.3"/>
    <row r="2" spans="2:12" ht="20.25" thickTop="1" thickBot="1" x14ac:dyDescent="0.35">
      <c r="B2" s="188" t="s">
        <v>32</v>
      </c>
      <c r="C2" s="189"/>
      <c r="D2" s="189"/>
      <c r="E2" s="189"/>
      <c r="F2" s="5">
        <f>H5</f>
        <v>0.27394731638295489</v>
      </c>
      <c r="G2" s="1"/>
    </row>
    <row r="3" spans="2:12" ht="16.5" thickTop="1" thickBot="1" x14ac:dyDescent="0.3">
      <c r="B3" s="1"/>
      <c r="C3" s="1"/>
      <c r="D3" s="1"/>
      <c r="E3" s="1"/>
      <c r="F3" s="1"/>
      <c r="G3" s="1"/>
      <c r="H3" s="1"/>
    </row>
    <row r="4" spans="2:12" ht="16.5" thickTop="1" thickBot="1" x14ac:dyDescent="0.3">
      <c r="B4" s="196" t="s">
        <v>5</v>
      </c>
      <c r="C4" s="197"/>
      <c r="D4" s="197"/>
      <c r="E4" s="197"/>
      <c r="F4" s="198"/>
      <c r="G4" s="1"/>
      <c r="H4" s="196" t="s">
        <v>29</v>
      </c>
      <c r="I4" s="197"/>
      <c r="J4" s="197"/>
      <c r="K4" s="197"/>
      <c r="L4" s="198"/>
    </row>
    <row r="5" spans="2:12" ht="15.75" thickBot="1" x14ac:dyDescent="0.3">
      <c r="B5" s="190" t="s">
        <v>6</v>
      </c>
      <c r="C5" s="191"/>
      <c r="D5" s="191"/>
      <c r="E5" s="191"/>
      <c r="F5" s="2">
        <v>5.0000000000000001E-3</v>
      </c>
      <c r="G5" s="1"/>
      <c r="H5" s="199">
        <f>((1+F8+F5+F6)*(1+F7)*(1+F9)/(1-F10))-1</f>
        <v>0.27394731638295489</v>
      </c>
      <c r="I5" s="200"/>
      <c r="J5" s="200"/>
      <c r="K5" s="200"/>
      <c r="L5" s="201"/>
    </row>
    <row r="6" spans="2:12" ht="15.75" thickBot="1" x14ac:dyDescent="0.3">
      <c r="B6" s="190" t="s">
        <v>8</v>
      </c>
      <c r="C6" s="191"/>
      <c r="D6" s="191"/>
      <c r="E6" s="191"/>
      <c r="F6" s="2">
        <v>1.2699999999999999E-2</v>
      </c>
      <c r="G6" s="1"/>
      <c r="H6" s="199"/>
      <c r="I6" s="200"/>
      <c r="J6" s="200"/>
      <c r="K6" s="200"/>
      <c r="L6" s="201"/>
    </row>
    <row r="7" spans="2:12" ht="15.75" thickBot="1" x14ac:dyDescent="0.3">
      <c r="B7" s="190" t="s">
        <v>13</v>
      </c>
      <c r="C7" s="191"/>
      <c r="D7" s="191"/>
      <c r="E7" s="191"/>
      <c r="F7" s="2">
        <v>1.3899999999999999E-2</v>
      </c>
      <c r="G7" s="1"/>
      <c r="H7" s="199"/>
      <c r="I7" s="200"/>
      <c r="J7" s="200"/>
      <c r="K7" s="200"/>
      <c r="L7" s="201"/>
    </row>
    <row r="8" spans="2:12" ht="15.75" thickBot="1" x14ac:dyDescent="0.3">
      <c r="B8" s="190" t="s">
        <v>18</v>
      </c>
      <c r="C8" s="191"/>
      <c r="D8" s="191"/>
      <c r="E8" s="191"/>
      <c r="F8" s="2">
        <v>3.5000000000000003E-2</v>
      </c>
      <c r="G8" s="1"/>
      <c r="H8" s="199"/>
      <c r="I8" s="200"/>
      <c r="J8" s="200"/>
      <c r="K8" s="200"/>
      <c r="L8" s="201"/>
    </row>
    <row r="9" spans="2:12" ht="15.75" thickBot="1" x14ac:dyDescent="0.3">
      <c r="B9" s="190" t="s">
        <v>19</v>
      </c>
      <c r="C9" s="191"/>
      <c r="D9" s="191"/>
      <c r="E9" s="191"/>
      <c r="F9" s="2">
        <v>7.8399999999999997E-2</v>
      </c>
      <c r="G9" s="1"/>
      <c r="H9" s="199"/>
      <c r="I9" s="200"/>
      <c r="J9" s="200"/>
      <c r="K9" s="200"/>
      <c r="L9" s="201"/>
    </row>
    <row r="10" spans="2:12" ht="15.75" thickBot="1" x14ac:dyDescent="0.3">
      <c r="B10" s="192" t="s">
        <v>20</v>
      </c>
      <c r="C10" s="193"/>
      <c r="D10" s="193"/>
      <c r="E10" s="193"/>
      <c r="F10" s="3">
        <f>SUM(C12+E12+G12+C14)</f>
        <v>9.6500000000000002E-2</v>
      </c>
      <c r="G10" s="1"/>
      <c r="H10" s="202"/>
      <c r="I10" s="203"/>
      <c r="J10" s="203"/>
      <c r="K10" s="203"/>
      <c r="L10" s="204"/>
    </row>
    <row r="11" spans="2:12" ht="16.5" thickTop="1" thickBot="1" x14ac:dyDescent="0.3">
      <c r="B11" s="6"/>
      <c r="C11" s="6"/>
      <c r="D11" s="6"/>
      <c r="E11" s="6"/>
    </row>
    <row r="12" spans="2:12" ht="16.5" thickBot="1" x14ac:dyDescent="0.3">
      <c r="B12" s="7" t="s">
        <v>309</v>
      </c>
      <c r="C12" s="8">
        <v>0.03</v>
      </c>
      <c r="D12" s="9" t="s">
        <v>310</v>
      </c>
      <c r="E12" s="8">
        <v>6.4999999999999997E-3</v>
      </c>
      <c r="F12" s="9" t="s">
        <v>311</v>
      </c>
      <c r="G12" s="8">
        <v>1.4999999999999999E-2</v>
      </c>
    </row>
    <row r="13" spans="2:12" ht="16.5" thickBot="1" x14ac:dyDescent="0.3">
      <c r="B13" s="7"/>
      <c r="C13" s="7"/>
      <c r="D13" s="7"/>
      <c r="E13" s="7"/>
      <c r="F13" s="7"/>
      <c r="G13" s="7"/>
    </row>
    <row r="14" spans="2:12" ht="16.5" thickBot="1" x14ac:dyDescent="0.3">
      <c r="B14" s="7" t="s">
        <v>312</v>
      </c>
      <c r="C14" s="8">
        <v>4.4999999999999998E-2</v>
      </c>
      <c r="D14" s="7"/>
      <c r="E14" s="7"/>
      <c r="F14" s="7"/>
      <c r="G14" s="7"/>
    </row>
    <row r="16" spans="2:12" ht="15.75" thickBot="1" x14ac:dyDescent="0.3"/>
    <row r="17" spans="2:7" ht="16.5" thickTop="1" thickBot="1" x14ac:dyDescent="0.3">
      <c r="B17" s="205" t="s">
        <v>0</v>
      </c>
      <c r="C17" s="208" t="s">
        <v>39</v>
      </c>
      <c r="D17" s="209"/>
    </row>
    <row r="18" spans="2:7" ht="16.5" thickTop="1" thickBot="1" x14ac:dyDescent="0.3">
      <c r="B18" s="206"/>
      <c r="C18" s="210" t="s">
        <v>40</v>
      </c>
      <c r="D18" s="211"/>
    </row>
    <row r="19" spans="2:7" ht="16.5" thickTop="1" thickBot="1" x14ac:dyDescent="0.3">
      <c r="B19" s="207"/>
      <c r="C19" s="212" t="s">
        <v>1</v>
      </c>
      <c r="D19" s="213"/>
    </row>
    <row r="20" spans="2:7" ht="15.75" thickTop="1" x14ac:dyDescent="0.25"/>
    <row r="27" spans="2:7" x14ac:dyDescent="0.25">
      <c r="C27" s="194" t="s">
        <v>318</v>
      </c>
      <c r="D27" s="194"/>
      <c r="E27" s="194"/>
      <c r="F27" s="194"/>
      <c r="G27" s="194"/>
    </row>
    <row r="28" spans="2:7" x14ac:dyDescent="0.25">
      <c r="C28" s="195"/>
      <c r="D28" s="195"/>
      <c r="E28" s="195"/>
      <c r="F28" s="195"/>
      <c r="G28" s="195"/>
    </row>
    <row r="29" spans="2:7" x14ac:dyDescent="0.25">
      <c r="C29" s="195"/>
      <c r="D29" s="195"/>
      <c r="E29" s="195"/>
      <c r="F29" s="195"/>
      <c r="G29" s="195"/>
    </row>
    <row r="33" spans="7:7" x14ac:dyDescent="0.25">
      <c r="G33" s="4"/>
    </row>
  </sheetData>
  <mergeCells count="15">
    <mergeCell ref="B2:E2"/>
    <mergeCell ref="B9:E9"/>
    <mergeCell ref="B10:E10"/>
    <mergeCell ref="C27:G29"/>
    <mergeCell ref="H4:L4"/>
    <mergeCell ref="H5:L10"/>
    <mergeCell ref="B4:F4"/>
    <mergeCell ref="B5:E5"/>
    <mergeCell ref="B6:E6"/>
    <mergeCell ref="B7:E7"/>
    <mergeCell ref="B8:E8"/>
    <mergeCell ref="B17:B19"/>
    <mergeCell ref="C17:D17"/>
    <mergeCell ref="C18:D18"/>
    <mergeCell ref="C19:D19"/>
  </mergeCells>
  <pageMargins left="0.51181102362204722" right="0.51181102362204722" top="1.9685039370078741" bottom="0.78740157480314965"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 Orçamentária</vt:lpstr>
      <vt:lpstr>Planilha1</vt:lpstr>
      <vt:lpstr>Detalhamento do BDI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Larissa Menezes</dc:creator>
  <cp:lastModifiedBy>Larissa Menezes</cp:lastModifiedBy>
  <cp:lastPrinted>2025-05-26T18:32:40Z</cp:lastPrinted>
  <dcterms:created xsi:type="dcterms:W3CDTF">2022-07-05T20:48:01Z</dcterms:created>
  <dcterms:modified xsi:type="dcterms:W3CDTF">2025-06-02T12:19:35Z</dcterms:modified>
</cp:coreProperties>
</file>